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F:\POK ON 2025\"/>
    </mc:Choice>
  </mc:AlternateContent>
  <xr:revisionPtr revIDLastSave="0" documentId="13_ncr:1_{34039ABD-7179-4E5A-AAF8-D5973CF429DE}" xr6:coauthVersionLast="47" xr6:coauthVersionMax="47" xr10:uidLastSave="{00000000-0000-0000-0000-000000000000}"/>
  <bookViews>
    <workbookView xWindow="-90" yWindow="0" windowWidth="9780" windowHeight="10170" firstSheet="10" activeTab="11" xr2:uid="{00000000-000D-0000-FFFF-FFFF00000000}"/>
  </bookViews>
  <sheets>
    <sheet name="Januari" sheetId="26" r:id="rId1"/>
    <sheet name="Februari" sheetId="27" r:id="rId2"/>
    <sheet name="Maret" sheetId="28" r:id="rId3"/>
    <sheet name="April" sheetId="29" r:id="rId4"/>
    <sheet name="Mei" sheetId="30" r:id="rId5"/>
    <sheet name="Juni" sheetId="31" r:id="rId6"/>
    <sheet name="Juli" sheetId="32" r:id="rId7"/>
    <sheet name="Agustus" sheetId="33" r:id="rId8"/>
    <sheet name="September" sheetId="34" r:id="rId9"/>
    <sheet name="Oktober" sheetId="35" r:id="rId10"/>
    <sheet name="November" sheetId="36" r:id="rId11"/>
    <sheet name="Desember" sheetId="38" r:id="rId12"/>
  </sheets>
  <externalReferences>
    <externalReference r:id="rId13"/>
  </externalReferences>
  <definedNames>
    <definedName name="_xlnm.Print_Area" localSheetId="3">April!$A$1:$AM$94</definedName>
    <definedName name="_xlnm.Print_Area" localSheetId="1">Februari!$A$1:$AM$94</definedName>
    <definedName name="_xlnm.Print_Area" localSheetId="0">Januari!$A$1:$AM$94</definedName>
    <definedName name="_xlnm.Print_Area" localSheetId="5">Juni!$A$1:$AM$94</definedName>
    <definedName name="_xlnm.Print_Area" localSheetId="2">Maret!$A$1:$AM$94</definedName>
    <definedName name="_xlnm.Print_Area" localSheetId="4">Mei!$A$1:$AM$94</definedName>
    <definedName name="_xlnm.Print_Area" localSheetId="10">November!$A$1:$AM$97</definedName>
    <definedName name="_xlnm.Print_Area" localSheetId="8">September!$A$1:$AM$97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84" i="38" l="1"/>
  <c r="AH84" i="38"/>
  <c r="AE84" i="38"/>
  <c r="AB84" i="38"/>
  <c r="Y84" i="38"/>
  <c r="V84" i="38"/>
  <c r="S84" i="38"/>
  <c r="P84" i="38"/>
  <c r="M84" i="38"/>
  <c r="G84" i="38"/>
  <c r="D84" i="38"/>
  <c r="AI83" i="38"/>
  <c r="AF83" i="38"/>
  <c r="AC83" i="38"/>
  <c r="Z83" i="38"/>
  <c r="W83" i="38"/>
  <c r="T83" i="38"/>
  <c r="Q83" i="38"/>
  <c r="N83" i="38"/>
  <c r="K83" i="38"/>
  <c r="H83" i="38"/>
  <c r="E83" i="38"/>
  <c r="AL81" i="38"/>
  <c r="AI81" i="38"/>
  <c r="AF81" i="38"/>
  <c r="AC81" i="38"/>
  <c r="Z81" i="38"/>
  <c r="W81" i="38"/>
  <c r="T81" i="38"/>
  <c r="Q81" i="38"/>
  <c r="N81" i="38"/>
  <c r="K81" i="38"/>
  <c r="H81" i="38"/>
  <c r="E81" i="38"/>
  <c r="AM80" i="38"/>
  <c r="AJ80" i="38"/>
  <c r="AG80" i="38"/>
  <c r="AD80" i="38"/>
  <c r="AA80" i="38"/>
  <c r="X80" i="38"/>
  <c r="U80" i="38"/>
  <c r="R80" i="38"/>
  <c r="O80" i="38"/>
  <c r="L80" i="38"/>
  <c r="I80" i="38"/>
  <c r="F80" i="38"/>
  <c r="AL79" i="38"/>
  <c r="AL78" i="38"/>
  <c r="AI78" i="38"/>
  <c r="AF78" i="38"/>
  <c r="AC78" i="38"/>
  <c r="Z78" i="38"/>
  <c r="W78" i="38"/>
  <c r="T78" i="38"/>
  <c r="Q78" i="38"/>
  <c r="N78" i="38"/>
  <c r="K78" i="38"/>
  <c r="H78" i="38"/>
  <c r="E78" i="38"/>
  <c r="AM77" i="38"/>
  <c r="AJ77" i="38"/>
  <c r="AG77" i="38"/>
  <c r="AD77" i="38"/>
  <c r="AA77" i="38"/>
  <c r="X77" i="38"/>
  <c r="U77" i="38"/>
  <c r="R77" i="38"/>
  <c r="O77" i="38"/>
  <c r="L77" i="38"/>
  <c r="I77" i="38"/>
  <c r="F77" i="38"/>
  <c r="AL75" i="38"/>
  <c r="AI75" i="38"/>
  <c r="AF75" i="38"/>
  <c r="AC75" i="38"/>
  <c r="Z75" i="38"/>
  <c r="W75" i="38"/>
  <c r="T75" i="38"/>
  <c r="Q75" i="38"/>
  <c r="N75" i="38"/>
  <c r="K75" i="38"/>
  <c r="H75" i="38"/>
  <c r="E75" i="38"/>
  <c r="AM74" i="38"/>
  <c r="AJ74" i="38"/>
  <c r="AG74" i="38"/>
  <c r="AD74" i="38"/>
  <c r="AA74" i="38"/>
  <c r="X74" i="38"/>
  <c r="U74" i="38"/>
  <c r="R74" i="38"/>
  <c r="O74" i="38"/>
  <c r="L74" i="38"/>
  <c r="I74" i="38"/>
  <c r="F74" i="38"/>
  <c r="AL73" i="38"/>
  <c r="AL72" i="38"/>
  <c r="AI72" i="38"/>
  <c r="AF72" i="38"/>
  <c r="AC72" i="38"/>
  <c r="Z72" i="38"/>
  <c r="W72" i="38"/>
  <c r="T72" i="38"/>
  <c r="Q72" i="38"/>
  <c r="N72" i="38"/>
  <c r="K72" i="38"/>
  <c r="H72" i="38"/>
  <c r="E72" i="38"/>
  <c r="AM71" i="38"/>
  <c r="AJ71" i="38"/>
  <c r="AG71" i="38"/>
  <c r="AD71" i="38"/>
  <c r="AA71" i="38"/>
  <c r="X71" i="38"/>
  <c r="U71" i="38"/>
  <c r="R71" i="38"/>
  <c r="O71" i="38"/>
  <c r="L71" i="38"/>
  <c r="I71" i="38"/>
  <c r="F71" i="38"/>
  <c r="AL70" i="38"/>
  <c r="AL69" i="38"/>
  <c r="AI69" i="38"/>
  <c r="AF69" i="38"/>
  <c r="AC69" i="38"/>
  <c r="Z69" i="38"/>
  <c r="W69" i="38"/>
  <c r="T69" i="38"/>
  <c r="Q69" i="38"/>
  <c r="N69" i="38"/>
  <c r="K69" i="38"/>
  <c r="H69" i="38"/>
  <c r="E69" i="38"/>
  <c r="AM68" i="38"/>
  <c r="AJ68" i="38"/>
  <c r="AG68" i="38"/>
  <c r="AD68" i="38"/>
  <c r="AA68" i="38"/>
  <c r="X68" i="38"/>
  <c r="U68" i="38"/>
  <c r="R68" i="38"/>
  <c r="O68" i="38"/>
  <c r="L68" i="38"/>
  <c r="I68" i="38"/>
  <c r="F68" i="38"/>
  <c r="AL67" i="38"/>
  <c r="AL66" i="38"/>
  <c r="AI66" i="38"/>
  <c r="AF66" i="38"/>
  <c r="AC66" i="38"/>
  <c r="Z66" i="38"/>
  <c r="W66" i="38"/>
  <c r="T66" i="38"/>
  <c r="Q66" i="38"/>
  <c r="N66" i="38"/>
  <c r="K66" i="38"/>
  <c r="H66" i="38"/>
  <c r="E66" i="38"/>
  <c r="AM65" i="38"/>
  <c r="AJ65" i="38"/>
  <c r="AG65" i="38"/>
  <c r="AD65" i="38"/>
  <c r="AA65" i="38"/>
  <c r="X65" i="38"/>
  <c r="U65" i="38"/>
  <c r="R65" i="38"/>
  <c r="O65" i="38"/>
  <c r="L65" i="38"/>
  <c r="I65" i="38"/>
  <c r="F65" i="38"/>
  <c r="AL63" i="38"/>
  <c r="AI63" i="38"/>
  <c r="AF63" i="38"/>
  <c r="AC63" i="38"/>
  <c r="Z63" i="38"/>
  <c r="W63" i="38"/>
  <c r="T63" i="38"/>
  <c r="Q63" i="38"/>
  <c r="N63" i="38"/>
  <c r="K63" i="38"/>
  <c r="H63" i="38"/>
  <c r="E63" i="38"/>
  <c r="AM62" i="38"/>
  <c r="AJ62" i="38"/>
  <c r="AG62" i="38"/>
  <c r="AD62" i="38"/>
  <c r="AA62" i="38"/>
  <c r="X62" i="38"/>
  <c r="U62" i="38"/>
  <c r="R62" i="38"/>
  <c r="O62" i="38"/>
  <c r="L62" i="38"/>
  <c r="I62" i="38"/>
  <c r="F62" i="38"/>
  <c r="AL61" i="38"/>
  <c r="AL60" i="38"/>
  <c r="AI60" i="38"/>
  <c r="AF60" i="38"/>
  <c r="AC60" i="38"/>
  <c r="Z60" i="38"/>
  <c r="W60" i="38"/>
  <c r="T60" i="38"/>
  <c r="Q60" i="38"/>
  <c r="N60" i="38"/>
  <c r="K60" i="38"/>
  <c r="H60" i="38"/>
  <c r="E60" i="38"/>
  <c r="AM59" i="38"/>
  <c r="AJ59" i="38"/>
  <c r="AG59" i="38"/>
  <c r="AD59" i="38"/>
  <c r="AA59" i="38"/>
  <c r="X59" i="38"/>
  <c r="U59" i="38"/>
  <c r="R59" i="38"/>
  <c r="O59" i="38"/>
  <c r="L59" i="38"/>
  <c r="I59" i="38"/>
  <c r="F59" i="38"/>
  <c r="AL58" i="38"/>
  <c r="AL57" i="38"/>
  <c r="AI57" i="38"/>
  <c r="AF57" i="38"/>
  <c r="AC57" i="38"/>
  <c r="Z57" i="38"/>
  <c r="W57" i="38"/>
  <c r="T57" i="38"/>
  <c r="Q57" i="38"/>
  <c r="N57" i="38"/>
  <c r="K57" i="38"/>
  <c r="H57" i="38"/>
  <c r="E57" i="38"/>
  <c r="AM56" i="38"/>
  <c r="AJ56" i="38"/>
  <c r="AG56" i="38"/>
  <c r="AD56" i="38"/>
  <c r="AA56" i="38"/>
  <c r="X56" i="38"/>
  <c r="U56" i="38"/>
  <c r="R56" i="38"/>
  <c r="O56" i="38"/>
  <c r="L56" i="38"/>
  <c r="I56" i="38"/>
  <c r="F56" i="38"/>
  <c r="AL55" i="38"/>
  <c r="AL54" i="38"/>
  <c r="AI54" i="38"/>
  <c r="AF54" i="38"/>
  <c r="AC54" i="38"/>
  <c r="Z54" i="38"/>
  <c r="W54" i="38"/>
  <c r="T54" i="38"/>
  <c r="Q54" i="38"/>
  <c r="N54" i="38"/>
  <c r="K54" i="38"/>
  <c r="H54" i="38"/>
  <c r="E54" i="38"/>
  <c r="AM53" i="38"/>
  <c r="AJ53" i="38"/>
  <c r="AG53" i="38"/>
  <c r="AD53" i="38"/>
  <c r="AA53" i="38"/>
  <c r="X53" i="38"/>
  <c r="U53" i="38"/>
  <c r="R53" i="38"/>
  <c r="O53" i="38"/>
  <c r="L53" i="38"/>
  <c r="I53" i="38"/>
  <c r="F53" i="38"/>
  <c r="AL52" i="38"/>
  <c r="AL51" i="38"/>
  <c r="AI51" i="38"/>
  <c r="AF51" i="38"/>
  <c r="AC51" i="38"/>
  <c r="Z51" i="38"/>
  <c r="W51" i="38"/>
  <c r="T51" i="38"/>
  <c r="Q51" i="38"/>
  <c r="N51" i="38"/>
  <c r="K51" i="38"/>
  <c r="H51" i="38"/>
  <c r="E51" i="38"/>
  <c r="AM50" i="38"/>
  <c r="AJ50" i="38"/>
  <c r="AG50" i="38"/>
  <c r="AD50" i="38"/>
  <c r="AA50" i="38"/>
  <c r="X50" i="38"/>
  <c r="U50" i="38"/>
  <c r="R50" i="38"/>
  <c r="O50" i="38"/>
  <c r="L50" i="38"/>
  <c r="I50" i="38"/>
  <c r="F50" i="38"/>
  <c r="AL49" i="38"/>
  <c r="AL48" i="38"/>
  <c r="AI48" i="38"/>
  <c r="AF48" i="38"/>
  <c r="AC48" i="38"/>
  <c r="Z48" i="38"/>
  <c r="W48" i="38"/>
  <c r="T48" i="38"/>
  <c r="Q48" i="38"/>
  <c r="N48" i="38"/>
  <c r="K48" i="38"/>
  <c r="H48" i="38"/>
  <c r="E48" i="38"/>
  <c r="AM47" i="38"/>
  <c r="AJ47" i="38"/>
  <c r="AG47" i="38"/>
  <c r="AD47" i="38"/>
  <c r="AA47" i="38"/>
  <c r="X47" i="38"/>
  <c r="U47" i="38"/>
  <c r="R47" i="38"/>
  <c r="O47" i="38"/>
  <c r="L47" i="38"/>
  <c r="I47" i="38"/>
  <c r="F47" i="38"/>
  <c r="AL46" i="38"/>
  <c r="AL45" i="38"/>
  <c r="AI45" i="38"/>
  <c r="AF45" i="38"/>
  <c r="AC45" i="38"/>
  <c r="Z45" i="38"/>
  <c r="W45" i="38"/>
  <c r="T45" i="38"/>
  <c r="Q45" i="38"/>
  <c r="N45" i="38"/>
  <c r="K45" i="38"/>
  <c r="H45" i="38"/>
  <c r="E45" i="38"/>
  <c r="AM44" i="38"/>
  <c r="AJ44" i="38"/>
  <c r="AG44" i="38"/>
  <c r="AD44" i="38"/>
  <c r="AA44" i="38"/>
  <c r="X44" i="38"/>
  <c r="U44" i="38"/>
  <c r="R44" i="38"/>
  <c r="O44" i="38"/>
  <c r="L44" i="38"/>
  <c r="I44" i="38"/>
  <c r="F44" i="38"/>
  <c r="AL43" i="38"/>
  <c r="AL42" i="38"/>
  <c r="AI42" i="38"/>
  <c r="AF42" i="38"/>
  <c r="AC42" i="38"/>
  <c r="Z42" i="38"/>
  <c r="W42" i="38"/>
  <c r="T42" i="38"/>
  <c r="Q42" i="38"/>
  <c r="N42" i="38"/>
  <c r="K42" i="38"/>
  <c r="H42" i="38"/>
  <c r="E42" i="38"/>
  <c r="AM41" i="38"/>
  <c r="AJ41" i="38"/>
  <c r="AG41" i="38"/>
  <c r="AD41" i="38"/>
  <c r="AA41" i="38"/>
  <c r="X41" i="38"/>
  <c r="U41" i="38"/>
  <c r="R41" i="38"/>
  <c r="O41" i="38"/>
  <c r="L41" i="38"/>
  <c r="I41" i="38"/>
  <c r="F41" i="38"/>
  <c r="AL40" i="38"/>
  <c r="AL39" i="38"/>
  <c r="AI39" i="38"/>
  <c r="AF39" i="38"/>
  <c r="AC39" i="38"/>
  <c r="Z39" i="38"/>
  <c r="W39" i="38"/>
  <c r="T39" i="38"/>
  <c r="Q39" i="38"/>
  <c r="N39" i="38"/>
  <c r="K39" i="38"/>
  <c r="H39" i="38"/>
  <c r="E39" i="38"/>
  <c r="AM38" i="38"/>
  <c r="AJ38" i="38"/>
  <c r="AG38" i="38"/>
  <c r="AD38" i="38"/>
  <c r="AA38" i="38"/>
  <c r="X38" i="38"/>
  <c r="U38" i="38"/>
  <c r="R38" i="38"/>
  <c r="O38" i="38"/>
  <c r="L38" i="38"/>
  <c r="I38" i="38"/>
  <c r="F38" i="38"/>
  <c r="AL37" i="38"/>
  <c r="AL36" i="38"/>
  <c r="AI36" i="38"/>
  <c r="AF36" i="38"/>
  <c r="AC36" i="38"/>
  <c r="Z36" i="38"/>
  <c r="W36" i="38"/>
  <c r="T36" i="38"/>
  <c r="Q36" i="38"/>
  <c r="N36" i="38"/>
  <c r="K36" i="38"/>
  <c r="H36" i="38"/>
  <c r="E36" i="38"/>
  <c r="AM35" i="38"/>
  <c r="AJ35" i="38"/>
  <c r="AG35" i="38"/>
  <c r="AD35" i="38"/>
  <c r="AA35" i="38"/>
  <c r="X35" i="38"/>
  <c r="U35" i="38"/>
  <c r="R35" i="38"/>
  <c r="O35" i="38"/>
  <c r="L35" i="38"/>
  <c r="I35" i="38"/>
  <c r="F35" i="38"/>
  <c r="AL34" i="38"/>
  <c r="AL33" i="38"/>
  <c r="AI33" i="38"/>
  <c r="AF33" i="38"/>
  <c r="AC33" i="38"/>
  <c r="Z33" i="38"/>
  <c r="W33" i="38"/>
  <c r="T33" i="38"/>
  <c r="Q33" i="38"/>
  <c r="N33" i="38"/>
  <c r="K33" i="38"/>
  <c r="H33" i="38"/>
  <c r="E33" i="38"/>
  <c r="AM32" i="38"/>
  <c r="AJ32" i="38"/>
  <c r="AG32" i="38"/>
  <c r="AD32" i="38"/>
  <c r="AA32" i="38"/>
  <c r="X32" i="38"/>
  <c r="U32" i="38"/>
  <c r="R32" i="38"/>
  <c r="O32" i="38"/>
  <c r="L32" i="38"/>
  <c r="I32" i="38"/>
  <c r="F32" i="38"/>
  <c r="AL31" i="38"/>
  <c r="AL30" i="38"/>
  <c r="AI30" i="38"/>
  <c r="AF30" i="38"/>
  <c r="AC30" i="38"/>
  <c r="Z30" i="38"/>
  <c r="W30" i="38"/>
  <c r="T30" i="38"/>
  <c r="Q30" i="38"/>
  <c r="N30" i="38"/>
  <c r="K30" i="38"/>
  <c r="H30" i="38"/>
  <c r="E30" i="38"/>
  <c r="AM29" i="38"/>
  <c r="AJ29" i="38"/>
  <c r="AG29" i="38"/>
  <c r="AD29" i="38"/>
  <c r="AA29" i="38"/>
  <c r="X29" i="38"/>
  <c r="U29" i="38"/>
  <c r="R29" i="38"/>
  <c r="O29" i="38"/>
  <c r="L29" i="38"/>
  <c r="I29" i="38"/>
  <c r="F29" i="38"/>
  <c r="AL28" i="38"/>
  <c r="AL27" i="38"/>
  <c r="AI27" i="38"/>
  <c r="AF27" i="38"/>
  <c r="AC27" i="38"/>
  <c r="Z27" i="38"/>
  <c r="W27" i="38"/>
  <c r="T27" i="38"/>
  <c r="Q27" i="38"/>
  <c r="N27" i="38"/>
  <c r="K27" i="38"/>
  <c r="H27" i="38"/>
  <c r="E27" i="38"/>
  <c r="AM26" i="38"/>
  <c r="AJ26" i="38"/>
  <c r="AG26" i="38"/>
  <c r="AD26" i="38"/>
  <c r="AA26" i="38"/>
  <c r="X26" i="38"/>
  <c r="U26" i="38"/>
  <c r="R26" i="38"/>
  <c r="O26" i="38"/>
  <c r="L26" i="38"/>
  <c r="I26" i="38"/>
  <c r="F26" i="38"/>
  <c r="AL24" i="38"/>
  <c r="AI24" i="38"/>
  <c r="AF24" i="38"/>
  <c r="AC24" i="38"/>
  <c r="Z24" i="38"/>
  <c r="W24" i="38"/>
  <c r="T24" i="38"/>
  <c r="Q24" i="38"/>
  <c r="N24" i="38"/>
  <c r="K24" i="38"/>
  <c r="H24" i="38"/>
  <c r="E24" i="38"/>
  <c r="AM23" i="38"/>
  <c r="AJ23" i="38"/>
  <c r="AG23" i="38"/>
  <c r="AD23" i="38"/>
  <c r="AA23" i="38"/>
  <c r="X23" i="38"/>
  <c r="U23" i="38"/>
  <c r="R23" i="38"/>
  <c r="O23" i="38"/>
  <c r="L23" i="38"/>
  <c r="I23" i="38"/>
  <c r="F23" i="38"/>
  <c r="AL21" i="38"/>
  <c r="AI21" i="38"/>
  <c r="AF21" i="38"/>
  <c r="AC21" i="38"/>
  <c r="Z21" i="38"/>
  <c r="W21" i="38"/>
  <c r="T21" i="38"/>
  <c r="Q21" i="38"/>
  <c r="N21" i="38"/>
  <c r="K21" i="38"/>
  <c r="H21" i="38"/>
  <c r="E21" i="38"/>
  <c r="AM20" i="38"/>
  <c r="AJ20" i="38"/>
  <c r="AG20" i="38"/>
  <c r="AD20" i="38"/>
  <c r="AA20" i="38"/>
  <c r="X20" i="38"/>
  <c r="U20" i="38"/>
  <c r="R20" i="38"/>
  <c r="O20" i="38"/>
  <c r="L20" i="38"/>
  <c r="I20" i="38"/>
  <c r="F20" i="38"/>
  <c r="AL18" i="38"/>
  <c r="AI18" i="38"/>
  <c r="AF18" i="38"/>
  <c r="AC18" i="38"/>
  <c r="Z18" i="38"/>
  <c r="W18" i="38"/>
  <c r="T18" i="38"/>
  <c r="Q18" i="38"/>
  <c r="N18" i="38"/>
  <c r="H18" i="38"/>
  <c r="E18" i="38"/>
  <c r="AM17" i="38"/>
  <c r="AJ17" i="38"/>
  <c r="AG17" i="38"/>
  <c r="AD17" i="38"/>
  <c r="AA17" i="38"/>
  <c r="X17" i="38"/>
  <c r="U17" i="38"/>
  <c r="R17" i="38"/>
  <c r="O17" i="38"/>
  <c r="J17" i="38"/>
  <c r="K18" i="38" s="1"/>
  <c r="I17" i="38"/>
  <c r="F17" i="38"/>
  <c r="AL15" i="38"/>
  <c r="AI15" i="38"/>
  <c r="AF15" i="38"/>
  <c r="AC15" i="38"/>
  <c r="Z15" i="38"/>
  <c r="W15" i="38"/>
  <c r="T15" i="38"/>
  <c r="Q15" i="38"/>
  <c r="N15" i="38"/>
  <c r="N85" i="38" s="1"/>
  <c r="H15" i="38"/>
  <c r="E15" i="38"/>
  <c r="AM14" i="38"/>
  <c r="AJ14" i="38"/>
  <c r="AG14" i="38"/>
  <c r="AD14" i="38"/>
  <c r="AA14" i="38"/>
  <c r="AA84" i="38" s="1"/>
  <c r="X14" i="38"/>
  <c r="U14" i="38"/>
  <c r="R14" i="38"/>
  <c r="O14" i="38"/>
  <c r="J14" i="38"/>
  <c r="K15" i="38" s="1"/>
  <c r="K85" i="38" s="1"/>
  <c r="I14" i="38"/>
  <c r="F14" i="38"/>
  <c r="F84" i="38" l="1"/>
  <c r="AJ84" i="38"/>
  <c r="I84" i="38"/>
  <c r="H85" i="38"/>
  <c r="O84" i="38"/>
  <c r="Q85" i="38"/>
  <c r="R84" i="38"/>
  <c r="T85" i="38"/>
  <c r="W85" i="38"/>
  <c r="U84" i="38"/>
  <c r="X84" i="38"/>
  <c r="Z85" i="38"/>
  <c r="AC85" i="38"/>
  <c r="AD84" i="38"/>
  <c r="AG84" i="38"/>
  <c r="AI85" i="38"/>
  <c r="AF85" i="38"/>
  <c r="E85" i="38"/>
  <c r="AL85" i="38"/>
  <c r="AM84" i="38"/>
  <c r="L14" i="38"/>
  <c r="AL83" i="38"/>
  <c r="J84" i="38"/>
  <c r="L17" i="38"/>
  <c r="AL64" i="38"/>
  <c r="AK84" i="36"/>
  <c r="AH84" i="36"/>
  <c r="AE84" i="36"/>
  <c r="AB84" i="36"/>
  <c r="Y84" i="36"/>
  <c r="V84" i="36"/>
  <c r="S84" i="36"/>
  <c r="P84" i="36"/>
  <c r="M84" i="36"/>
  <c r="G84" i="36"/>
  <c r="D84" i="36"/>
  <c r="AI83" i="36"/>
  <c r="AF83" i="36"/>
  <c r="AC83" i="36"/>
  <c r="Z83" i="36"/>
  <c r="W83" i="36"/>
  <c r="T83" i="36"/>
  <c r="Q83" i="36"/>
  <c r="N83" i="36"/>
  <c r="K83" i="36"/>
  <c r="H83" i="36"/>
  <c r="E83" i="36"/>
  <c r="AL81" i="36"/>
  <c r="AI81" i="36"/>
  <c r="AF81" i="36"/>
  <c r="AC81" i="36"/>
  <c r="Z81" i="36"/>
  <c r="W81" i="36"/>
  <c r="T81" i="36"/>
  <c r="Q81" i="36"/>
  <c r="N81" i="36"/>
  <c r="K81" i="36"/>
  <c r="H81" i="36"/>
  <c r="E81" i="36"/>
  <c r="AM80" i="36"/>
  <c r="AJ80" i="36"/>
  <c r="AG80" i="36"/>
  <c r="AD80" i="36"/>
  <c r="AA80" i="36"/>
  <c r="X80" i="36"/>
  <c r="U80" i="36"/>
  <c r="R80" i="36"/>
  <c r="O80" i="36"/>
  <c r="L80" i="36"/>
  <c r="I80" i="36"/>
  <c r="F80" i="36"/>
  <c r="AL79" i="36"/>
  <c r="AL78" i="36"/>
  <c r="AI78" i="36"/>
  <c r="AF78" i="36"/>
  <c r="AC78" i="36"/>
  <c r="Z78" i="36"/>
  <c r="W78" i="36"/>
  <c r="T78" i="36"/>
  <c r="Q78" i="36"/>
  <c r="N78" i="36"/>
  <c r="K78" i="36"/>
  <c r="H78" i="36"/>
  <c r="E78" i="36"/>
  <c r="AM77" i="36"/>
  <c r="AJ77" i="36"/>
  <c r="AG77" i="36"/>
  <c r="AD77" i="36"/>
  <c r="AA77" i="36"/>
  <c r="X77" i="36"/>
  <c r="U77" i="36"/>
  <c r="R77" i="36"/>
  <c r="O77" i="36"/>
  <c r="L77" i="36"/>
  <c r="I77" i="36"/>
  <c r="F77" i="36"/>
  <c r="AL75" i="36"/>
  <c r="AI75" i="36"/>
  <c r="AF75" i="36"/>
  <c r="AC75" i="36"/>
  <c r="Z75" i="36"/>
  <c r="W75" i="36"/>
  <c r="T75" i="36"/>
  <c r="Q75" i="36"/>
  <c r="N75" i="36"/>
  <c r="K75" i="36"/>
  <c r="H75" i="36"/>
  <c r="E75" i="36"/>
  <c r="AM74" i="36"/>
  <c r="AJ74" i="36"/>
  <c r="AG74" i="36"/>
  <c r="AD74" i="36"/>
  <c r="AA74" i="36"/>
  <c r="X74" i="36"/>
  <c r="U74" i="36"/>
  <c r="R74" i="36"/>
  <c r="O74" i="36"/>
  <c r="L74" i="36"/>
  <c r="I74" i="36"/>
  <c r="F74" i="36"/>
  <c r="AL73" i="36"/>
  <c r="AL72" i="36"/>
  <c r="AI72" i="36"/>
  <c r="AF72" i="36"/>
  <c r="AC72" i="36"/>
  <c r="Z72" i="36"/>
  <c r="W72" i="36"/>
  <c r="T72" i="36"/>
  <c r="Q72" i="36"/>
  <c r="N72" i="36"/>
  <c r="K72" i="36"/>
  <c r="H72" i="36"/>
  <c r="E72" i="36"/>
  <c r="AM71" i="36"/>
  <c r="AJ71" i="36"/>
  <c r="AG71" i="36"/>
  <c r="AD71" i="36"/>
  <c r="AA71" i="36"/>
  <c r="X71" i="36"/>
  <c r="U71" i="36"/>
  <c r="R71" i="36"/>
  <c r="O71" i="36"/>
  <c r="L71" i="36"/>
  <c r="I71" i="36"/>
  <c r="F71" i="36"/>
  <c r="AL70" i="36"/>
  <c r="AL69" i="36"/>
  <c r="AI69" i="36"/>
  <c r="AF69" i="36"/>
  <c r="AC69" i="36"/>
  <c r="Z69" i="36"/>
  <c r="W69" i="36"/>
  <c r="T69" i="36"/>
  <c r="Q69" i="36"/>
  <c r="N69" i="36"/>
  <c r="K69" i="36"/>
  <c r="H69" i="36"/>
  <c r="E69" i="36"/>
  <c r="AM68" i="36"/>
  <c r="AJ68" i="36"/>
  <c r="AG68" i="36"/>
  <c r="AD68" i="36"/>
  <c r="AA68" i="36"/>
  <c r="X68" i="36"/>
  <c r="U68" i="36"/>
  <c r="R68" i="36"/>
  <c r="O68" i="36"/>
  <c r="L68" i="36"/>
  <c r="I68" i="36"/>
  <c r="F68" i="36"/>
  <c r="AL67" i="36"/>
  <c r="AL66" i="36"/>
  <c r="AI66" i="36"/>
  <c r="AF66" i="36"/>
  <c r="AC66" i="36"/>
  <c r="Z66" i="36"/>
  <c r="W66" i="36"/>
  <c r="T66" i="36"/>
  <c r="Q66" i="36"/>
  <c r="N66" i="36"/>
  <c r="K66" i="36"/>
  <c r="H66" i="36"/>
  <c r="E66" i="36"/>
  <c r="AM65" i="36"/>
  <c r="AJ65" i="36"/>
  <c r="AG65" i="36"/>
  <c r="AD65" i="36"/>
  <c r="AA65" i="36"/>
  <c r="X65" i="36"/>
  <c r="U65" i="36"/>
  <c r="R65" i="36"/>
  <c r="O65" i="36"/>
  <c r="L65" i="36"/>
  <c r="I65" i="36"/>
  <c r="F65" i="36"/>
  <c r="AL63" i="36"/>
  <c r="AI63" i="36"/>
  <c r="AF63" i="36"/>
  <c r="AC63" i="36"/>
  <c r="Z63" i="36"/>
  <c r="W63" i="36"/>
  <c r="T63" i="36"/>
  <c r="Q63" i="36"/>
  <c r="N63" i="36"/>
  <c r="K63" i="36"/>
  <c r="H63" i="36"/>
  <c r="E63" i="36"/>
  <c r="AM62" i="36"/>
  <c r="AJ62" i="36"/>
  <c r="AG62" i="36"/>
  <c r="AD62" i="36"/>
  <c r="AA62" i="36"/>
  <c r="X62" i="36"/>
  <c r="U62" i="36"/>
  <c r="R62" i="36"/>
  <c r="O62" i="36"/>
  <c r="L62" i="36"/>
  <c r="I62" i="36"/>
  <c r="F62" i="36"/>
  <c r="AL61" i="36"/>
  <c r="AL60" i="36"/>
  <c r="AI60" i="36"/>
  <c r="AF60" i="36"/>
  <c r="AC60" i="36"/>
  <c r="Z60" i="36"/>
  <c r="W60" i="36"/>
  <c r="T60" i="36"/>
  <c r="Q60" i="36"/>
  <c r="N60" i="36"/>
  <c r="K60" i="36"/>
  <c r="H60" i="36"/>
  <c r="E60" i="36"/>
  <c r="AM59" i="36"/>
  <c r="AJ59" i="36"/>
  <c r="AG59" i="36"/>
  <c r="AD59" i="36"/>
  <c r="AA59" i="36"/>
  <c r="X59" i="36"/>
  <c r="U59" i="36"/>
  <c r="R59" i="36"/>
  <c r="O59" i="36"/>
  <c r="L59" i="36"/>
  <c r="I59" i="36"/>
  <c r="F59" i="36"/>
  <c r="AL58" i="36"/>
  <c r="AL57" i="36"/>
  <c r="AI57" i="36"/>
  <c r="AF57" i="36"/>
  <c r="AC57" i="36"/>
  <c r="Z57" i="36"/>
  <c r="W57" i="36"/>
  <c r="T57" i="36"/>
  <c r="Q57" i="36"/>
  <c r="N57" i="36"/>
  <c r="K57" i="36"/>
  <c r="H57" i="36"/>
  <c r="E57" i="36"/>
  <c r="AM56" i="36"/>
  <c r="AJ56" i="36"/>
  <c r="AG56" i="36"/>
  <c r="AD56" i="36"/>
  <c r="AA56" i="36"/>
  <c r="X56" i="36"/>
  <c r="U56" i="36"/>
  <c r="R56" i="36"/>
  <c r="O56" i="36"/>
  <c r="L56" i="36"/>
  <c r="I56" i="36"/>
  <c r="F56" i="36"/>
  <c r="AL55" i="36"/>
  <c r="AL54" i="36"/>
  <c r="AI54" i="36"/>
  <c r="AF54" i="36"/>
  <c r="AC54" i="36"/>
  <c r="Z54" i="36"/>
  <c r="W54" i="36"/>
  <c r="T54" i="36"/>
  <c r="Q54" i="36"/>
  <c r="N54" i="36"/>
  <c r="K54" i="36"/>
  <c r="H54" i="36"/>
  <c r="E54" i="36"/>
  <c r="AM53" i="36"/>
  <c r="AJ53" i="36"/>
  <c r="AG53" i="36"/>
  <c r="AD53" i="36"/>
  <c r="AA53" i="36"/>
  <c r="X53" i="36"/>
  <c r="U53" i="36"/>
  <c r="R53" i="36"/>
  <c r="O53" i="36"/>
  <c r="L53" i="36"/>
  <c r="I53" i="36"/>
  <c r="F53" i="36"/>
  <c r="AL52" i="36"/>
  <c r="AL51" i="36"/>
  <c r="AI51" i="36"/>
  <c r="AF51" i="36"/>
  <c r="AC51" i="36"/>
  <c r="Z51" i="36"/>
  <c r="W51" i="36"/>
  <c r="T51" i="36"/>
  <c r="Q51" i="36"/>
  <c r="N51" i="36"/>
  <c r="K51" i="36"/>
  <c r="H51" i="36"/>
  <c r="E51" i="36"/>
  <c r="AM50" i="36"/>
  <c r="AJ50" i="36"/>
  <c r="AG50" i="36"/>
  <c r="AD50" i="36"/>
  <c r="AA50" i="36"/>
  <c r="X50" i="36"/>
  <c r="U50" i="36"/>
  <c r="R50" i="36"/>
  <c r="O50" i="36"/>
  <c r="L50" i="36"/>
  <c r="I50" i="36"/>
  <c r="F50" i="36"/>
  <c r="AL49" i="36"/>
  <c r="AL48" i="36"/>
  <c r="AI48" i="36"/>
  <c r="AF48" i="36"/>
  <c r="AC48" i="36"/>
  <c r="Z48" i="36"/>
  <c r="W48" i="36"/>
  <c r="T48" i="36"/>
  <c r="Q48" i="36"/>
  <c r="N48" i="36"/>
  <c r="K48" i="36"/>
  <c r="H48" i="36"/>
  <c r="E48" i="36"/>
  <c r="AM47" i="36"/>
  <c r="AJ47" i="36"/>
  <c r="AG47" i="36"/>
  <c r="AD47" i="36"/>
  <c r="AA47" i="36"/>
  <c r="X47" i="36"/>
  <c r="U47" i="36"/>
  <c r="R47" i="36"/>
  <c r="O47" i="36"/>
  <c r="L47" i="36"/>
  <c r="I47" i="36"/>
  <c r="F47" i="36"/>
  <c r="AL46" i="36"/>
  <c r="AL45" i="36"/>
  <c r="AI45" i="36"/>
  <c r="AF45" i="36"/>
  <c r="AC45" i="36"/>
  <c r="Z45" i="36"/>
  <c r="W45" i="36"/>
  <c r="T45" i="36"/>
  <c r="Q45" i="36"/>
  <c r="N45" i="36"/>
  <c r="K45" i="36"/>
  <c r="H45" i="36"/>
  <c r="E45" i="36"/>
  <c r="AM44" i="36"/>
  <c r="AJ44" i="36"/>
  <c r="AG44" i="36"/>
  <c r="AD44" i="36"/>
  <c r="AA44" i="36"/>
  <c r="X44" i="36"/>
  <c r="U44" i="36"/>
  <c r="R44" i="36"/>
  <c r="O44" i="36"/>
  <c r="L44" i="36"/>
  <c r="I44" i="36"/>
  <c r="F44" i="36"/>
  <c r="AL43" i="36"/>
  <c r="AL42" i="36"/>
  <c r="AI42" i="36"/>
  <c r="AF42" i="36"/>
  <c r="AC42" i="36"/>
  <c r="Z42" i="36"/>
  <c r="W42" i="36"/>
  <c r="T42" i="36"/>
  <c r="Q42" i="36"/>
  <c r="N42" i="36"/>
  <c r="K42" i="36"/>
  <c r="H42" i="36"/>
  <c r="E42" i="36"/>
  <c r="AM41" i="36"/>
  <c r="AJ41" i="36"/>
  <c r="AG41" i="36"/>
  <c r="AD41" i="36"/>
  <c r="AA41" i="36"/>
  <c r="X41" i="36"/>
  <c r="U41" i="36"/>
  <c r="R41" i="36"/>
  <c r="O41" i="36"/>
  <c r="L41" i="36"/>
  <c r="I41" i="36"/>
  <c r="F41" i="36"/>
  <c r="AL40" i="36"/>
  <c r="AL39" i="36"/>
  <c r="AI39" i="36"/>
  <c r="AF39" i="36"/>
  <c r="AC39" i="36"/>
  <c r="Z39" i="36"/>
  <c r="W39" i="36"/>
  <c r="T39" i="36"/>
  <c r="Q39" i="36"/>
  <c r="N39" i="36"/>
  <c r="K39" i="36"/>
  <c r="H39" i="36"/>
  <c r="E39" i="36"/>
  <c r="AM38" i="36"/>
  <c r="AJ38" i="36"/>
  <c r="AG38" i="36"/>
  <c r="AD38" i="36"/>
  <c r="AA38" i="36"/>
  <c r="X38" i="36"/>
  <c r="U38" i="36"/>
  <c r="R38" i="36"/>
  <c r="O38" i="36"/>
  <c r="L38" i="36"/>
  <c r="I38" i="36"/>
  <c r="F38" i="36"/>
  <c r="AL37" i="36"/>
  <c r="AL36" i="36"/>
  <c r="AI36" i="36"/>
  <c r="AF36" i="36"/>
  <c r="AC36" i="36"/>
  <c r="Z36" i="36"/>
  <c r="W36" i="36"/>
  <c r="T36" i="36"/>
  <c r="Q36" i="36"/>
  <c r="N36" i="36"/>
  <c r="K36" i="36"/>
  <c r="H36" i="36"/>
  <c r="E36" i="36"/>
  <c r="AM35" i="36"/>
  <c r="AJ35" i="36"/>
  <c r="AG35" i="36"/>
  <c r="AD35" i="36"/>
  <c r="AA35" i="36"/>
  <c r="X35" i="36"/>
  <c r="U35" i="36"/>
  <c r="R35" i="36"/>
  <c r="O35" i="36"/>
  <c r="L35" i="36"/>
  <c r="I35" i="36"/>
  <c r="F35" i="36"/>
  <c r="AL34" i="36"/>
  <c r="AL33" i="36"/>
  <c r="AI33" i="36"/>
  <c r="AF33" i="36"/>
  <c r="AC33" i="36"/>
  <c r="Z33" i="36"/>
  <c r="W33" i="36"/>
  <c r="T33" i="36"/>
  <c r="Q33" i="36"/>
  <c r="N33" i="36"/>
  <c r="K33" i="36"/>
  <c r="H33" i="36"/>
  <c r="E33" i="36"/>
  <c r="AM32" i="36"/>
  <c r="AJ32" i="36"/>
  <c r="AG32" i="36"/>
  <c r="AD32" i="36"/>
  <c r="AA32" i="36"/>
  <c r="X32" i="36"/>
  <c r="U32" i="36"/>
  <c r="R32" i="36"/>
  <c r="O32" i="36"/>
  <c r="L32" i="36"/>
  <c r="I32" i="36"/>
  <c r="F32" i="36"/>
  <c r="AL31" i="36"/>
  <c r="AL30" i="36"/>
  <c r="AI30" i="36"/>
  <c r="AF30" i="36"/>
  <c r="AC30" i="36"/>
  <c r="Z30" i="36"/>
  <c r="W30" i="36"/>
  <c r="T30" i="36"/>
  <c r="Q30" i="36"/>
  <c r="N30" i="36"/>
  <c r="K30" i="36"/>
  <c r="H30" i="36"/>
  <c r="E30" i="36"/>
  <c r="AM29" i="36"/>
  <c r="AJ29" i="36"/>
  <c r="AG29" i="36"/>
  <c r="AD29" i="36"/>
  <c r="AA29" i="36"/>
  <c r="X29" i="36"/>
  <c r="U29" i="36"/>
  <c r="R29" i="36"/>
  <c r="O29" i="36"/>
  <c r="L29" i="36"/>
  <c r="I29" i="36"/>
  <c r="F29" i="36"/>
  <c r="AL28" i="36"/>
  <c r="AL27" i="36"/>
  <c r="AI27" i="36"/>
  <c r="AF27" i="36"/>
  <c r="AC27" i="36"/>
  <c r="Z27" i="36"/>
  <c r="W27" i="36"/>
  <c r="T27" i="36"/>
  <c r="Q27" i="36"/>
  <c r="N27" i="36"/>
  <c r="K27" i="36"/>
  <c r="H27" i="36"/>
  <c r="E27" i="36"/>
  <c r="AM26" i="36"/>
  <c r="AJ26" i="36"/>
  <c r="AG26" i="36"/>
  <c r="AD26" i="36"/>
  <c r="AA26" i="36"/>
  <c r="X26" i="36"/>
  <c r="U26" i="36"/>
  <c r="R26" i="36"/>
  <c r="O26" i="36"/>
  <c r="L26" i="36"/>
  <c r="I26" i="36"/>
  <c r="F26" i="36"/>
  <c r="AL24" i="36"/>
  <c r="AI24" i="36"/>
  <c r="AF24" i="36"/>
  <c r="AC24" i="36"/>
  <c r="Z24" i="36"/>
  <c r="W24" i="36"/>
  <c r="T24" i="36"/>
  <c r="Q24" i="36"/>
  <c r="N24" i="36"/>
  <c r="K24" i="36"/>
  <c r="H24" i="36"/>
  <c r="E24" i="36"/>
  <c r="AM23" i="36"/>
  <c r="AJ23" i="36"/>
  <c r="AG23" i="36"/>
  <c r="AD23" i="36"/>
  <c r="AA23" i="36"/>
  <c r="X23" i="36"/>
  <c r="U23" i="36"/>
  <c r="R23" i="36"/>
  <c r="O23" i="36"/>
  <c r="L23" i="36"/>
  <c r="I23" i="36"/>
  <c r="F23" i="36"/>
  <c r="AL21" i="36"/>
  <c r="AI21" i="36"/>
  <c r="AF21" i="36"/>
  <c r="AC21" i="36"/>
  <c r="Z21" i="36"/>
  <c r="W21" i="36"/>
  <c r="T21" i="36"/>
  <c r="Q21" i="36"/>
  <c r="N21" i="36"/>
  <c r="K21" i="36"/>
  <c r="H21" i="36"/>
  <c r="E21" i="36"/>
  <c r="AM20" i="36"/>
  <c r="AJ20" i="36"/>
  <c r="AG20" i="36"/>
  <c r="AD20" i="36"/>
  <c r="AA20" i="36"/>
  <c r="X20" i="36"/>
  <c r="U20" i="36"/>
  <c r="R20" i="36"/>
  <c r="O20" i="36"/>
  <c r="L20" i="36"/>
  <c r="I20" i="36"/>
  <c r="F20" i="36"/>
  <c r="AL18" i="36"/>
  <c r="AI18" i="36"/>
  <c r="AF18" i="36"/>
  <c r="AC18" i="36"/>
  <c r="Z18" i="36"/>
  <c r="W18" i="36"/>
  <c r="T18" i="36"/>
  <c r="Q18" i="36"/>
  <c r="N18" i="36"/>
  <c r="H18" i="36"/>
  <c r="E18" i="36"/>
  <c r="AM17" i="36"/>
  <c r="AJ17" i="36"/>
  <c r="AG17" i="36"/>
  <c r="AD17" i="36"/>
  <c r="AA17" i="36"/>
  <c r="X17" i="36"/>
  <c r="U17" i="36"/>
  <c r="R17" i="36"/>
  <c r="O17" i="36"/>
  <c r="J17" i="36"/>
  <c r="K18" i="36" s="1"/>
  <c r="I17" i="36"/>
  <c r="F17" i="36"/>
  <c r="AL15" i="36"/>
  <c r="AI15" i="36"/>
  <c r="AF15" i="36"/>
  <c r="AC15" i="36"/>
  <c r="Z15" i="36"/>
  <c r="W15" i="36"/>
  <c r="T15" i="36"/>
  <c r="Q15" i="36"/>
  <c r="N15" i="36"/>
  <c r="H15" i="36"/>
  <c r="E15" i="36"/>
  <c r="AM14" i="36"/>
  <c r="AJ14" i="36"/>
  <c r="AG14" i="36"/>
  <c r="AD14" i="36"/>
  <c r="AA14" i="36"/>
  <c r="X14" i="36"/>
  <c r="U14" i="36"/>
  <c r="R14" i="36"/>
  <c r="O14" i="36"/>
  <c r="J14" i="36"/>
  <c r="K15" i="36" s="1"/>
  <c r="I14" i="36"/>
  <c r="F14" i="36"/>
  <c r="AG50" i="35"/>
  <c r="AK84" i="35"/>
  <c r="AH84" i="35"/>
  <c r="AE84" i="35"/>
  <c r="AB84" i="35"/>
  <c r="Y84" i="35"/>
  <c r="V84" i="35"/>
  <c r="S84" i="35"/>
  <c r="P84" i="35"/>
  <c r="M84" i="35"/>
  <c r="G84" i="35"/>
  <c r="D84" i="35"/>
  <c r="AI83" i="35"/>
  <c r="AF83" i="35"/>
  <c r="AC83" i="35"/>
  <c r="Z83" i="35"/>
  <c r="W83" i="35"/>
  <c r="T83" i="35"/>
  <c r="Q83" i="35"/>
  <c r="N83" i="35"/>
  <c r="K83" i="35"/>
  <c r="H83" i="35"/>
  <c r="E83" i="35"/>
  <c r="AL81" i="35"/>
  <c r="AI81" i="35"/>
  <c r="AF81" i="35"/>
  <c r="AC81" i="35"/>
  <c r="Z81" i="35"/>
  <c r="W81" i="35"/>
  <c r="T81" i="35"/>
  <c r="Q81" i="35"/>
  <c r="N81" i="35"/>
  <c r="K81" i="35"/>
  <c r="H81" i="35"/>
  <c r="E81" i="35"/>
  <c r="AM80" i="35"/>
  <c r="AJ80" i="35"/>
  <c r="AG80" i="35"/>
  <c r="AD80" i="35"/>
  <c r="AA80" i="35"/>
  <c r="X80" i="35"/>
  <c r="U80" i="35"/>
  <c r="R80" i="35"/>
  <c r="O80" i="35"/>
  <c r="L80" i="35"/>
  <c r="I80" i="35"/>
  <c r="F80" i="35"/>
  <c r="AL79" i="35"/>
  <c r="AL78" i="35"/>
  <c r="AI78" i="35"/>
  <c r="AF78" i="35"/>
  <c r="AC78" i="35"/>
  <c r="Z78" i="35"/>
  <c r="W78" i="35"/>
  <c r="T78" i="35"/>
  <c r="Q78" i="35"/>
  <c r="N78" i="35"/>
  <c r="K78" i="35"/>
  <c r="H78" i="35"/>
  <c r="E78" i="35"/>
  <c r="AM77" i="35"/>
  <c r="AJ77" i="35"/>
  <c r="AG77" i="35"/>
  <c r="AD77" i="35"/>
  <c r="AA77" i="35"/>
  <c r="X77" i="35"/>
  <c r="U77" i="35"/>
  <c r="R77" i="35"/>
  <c r="O77" i="35"/>
  <c r="L77" i="35"/>
  <c r="I77" i="35"/>
  <c r="F77" i="35"/>
  <c r="AL75" i="35"/>
  <c r="AI75" i="35"/>
  <c r="AF75" i="35"/>
  <c r="AC75" i="35"/>
  <c r="Z75" i="35"/>
  <c r="W75" i="35"/>
  <c r="T75" i="35"/>
  <c r="Q75" i="35"/>
  <c r="N75" i="35"/>
  <c r="K75" i="35"/>
  <c r="H75" i="35"/>
  <c r="E75" i="35"/>
  <c r="AM74" i="35"/>
  <c r="AJ74" i="35"/>
  <c r="AG74" i="35"/>
  <c r="AD74" i="35"/>
  <c r="AA74" i="35"/>
  <c r="X74" i="35"/>
  <c r="U74" i="35"/>
  <c r="R74" i="35"/>
  <c r="O74" i="35"/>
  <c r="L74" i="35"/>
  <c r="I74" i="35"/>
  <c r="F74" i="35"/>
  <c r="AL73" i="35"/>
  <c r="AL72" i="35"/>
  <c r="AI72" i="35"/>
  <c r="AF72" i="35"/>
  <c r="AC72" i="35"/>
  <c r="Z72" i="35"/>
  <c r="W72" i="35"/>
  <c r="T72" i="35"/>
  <c r="Q72" i="35"/>
  <c r="N72" i="35"/>
  <c r="K72" i="35"/>
  <c r="H72" i="35"/>
  <c r="E72" i="35"/>
  <c r="AM71" i="35"/>
  <c r="AJ71" i="35"/>
  <c r="AG71" i="35"/>
  <c r="AD71" i="35"/>
  <c r="AA71" i="35"/>
  <c r="X71" i="35"/>
  <c r="U71" i="35"/>
  <c r="R71" i="35"/>
  <c r="O71" i="35"/>
  <c r="L71" i="35"/>
  <c r="I71" i="35"/>
  <c r="F71" i="35"/>
  <c r="AL70" i="35"/>
  <c r="AL69" i="35"/>
  <c r="AI69" i="35"/>
  <c r="AF69" i="35"/>
  <c r="AC69" i="35"/>
  <c r="Z69" i="35"/>
  <c r="W69" i="35"/>
  <c r="T69" i="35"/>
  <c r="Q69" i="35"/>
  <c r="N69" i="35"/>
  <c r="K69" i="35"/>
  <c r="H69" i="35"/>
  <c r="E69" i="35"/>
  <c r="AM68" i="35"/>
  <c r="AJ68" i="35"/>
  <c r="AG68" i="35"/>
  <c r="AD68" i="35"/>
  <c r="AA68" i="35"/>
  <c r="X68" i="35"/>
  <c r="U68" i="35"/>
  <c r="R68" i="35"/>
  <c r="O68" i="35"/>
  <c r="L68" i="35"/>
  <c r="I68" i="35"/>
  <c r="F68" i="35"/>
  <c r="AL67" i="35"/>
  <c r="AL66" i="35"/>
  <c r="AI66" i="35"/>
  <c r="AF66" i="35"/>
  <c r="AC66" i="35"/>
  <c r="Z66" i="35"/>
  <c r="W66" i="35"/>
  <c r="T66" i="35"/>
  <c r="Q66" i="35"/>
  <c r="N66" i="35"/>
  <c r="K66" i="35"/>
  <c r="H66" i="35"/>
  <c r="E66" i="35"/>
  <c r="AM65" i="35"/>
  <c r="AJ65" i="35"/>
  <c r="AG65" i="35"/>
  <c r="AD65" i="35"/>
  <c r="AA65" i="35"/>
  <c r="X65" i="35"/>
  <c r="U65" i="35"/>
  <c r="R65" i="35"/>
  <c r="O65" i="35"/>
  <c r="L65" i="35"/>
  <c r="I65" i="35"/>
  <c r="F65" i="35"/>
  <c r="AL63" i="35"/>
  <c r="AI63" i="35"/>
  <c r="AF63" i="35"/>
  <c r="AC63" i="35"/>
  <c r="Z63" i="35"/>
  <c r="W63" i="35"/>
  <c r="T63" i="35"/>
  <c r="Q63" i="35"/>
  <c r="N63" i="35"/>
  <c r="K63" i="35"/>
  <c r="H63" i="35"/>
  <c r="E63" i="35"/>
  <c r="AM62" i="35"/>
  <c r="AJ62" i="35"/>
  <c r="AG62" i="35"/>
  <c r="AD62" i="35"/>
  <c r="AA62" i="35"/>
  <c r="X62" i="35"/>
  <c r="U62" i="35"/>
  <c r="R62" i="35"/>
  <c r="O62" i="35"/>
  <c r="L62" i="35"/>
  <c r="I62" i="35"/>
  <c r="F62" i="35"/>
  <c r="AL61" i="35"/>
  <c r="AL60" i="35"/>
  <c r="AI60" i="35"/>
  <c r="AF60" i="35"/>
  <c r="AC60" i="35"/>
  <c r="Z60" i="35"/>
  <c r="W60" i="35"/>
  <c r="T60" i="35"/>
  <c r="Q60" i="35"/>
  <c r="N60" i="35"/>
  <c r="K60" i="35"/>
  <c r="H60" i="35"/>
  <c r="E60" i="35"/>
  <c r="AM59" i="35"/>
  <c r="AJ59" i="35"/>
  <c r="AG59" i="35"/>
  <c r="AD59" i="35"/>
  <c r="AA59" i="35"/>
  <c r="X59" i="35"/>
  <c r="U59" i="35"/>
  <c r="R59" i="35"/>
  <c r="O59" i="35"/>
  <c r="L59" i="35"/>
  <c r="I59" i="35"/>
  <c r="F59" i="35"/>
  <c r="AL58" i="35"/>
  <c r="AL57" i="35"/>
  <c r="AI57" i="35"/>
  <c r="AF57" i="35"/>
  <c r="AC57" i="35"/>
  <c r="Z57" i="35"/>
  <c r="W57" i="35"/>
  <c r="T57" i="35"/>
  <c r="Q57" i="35"/>
  <c r="N57" i="35"/>
  <c r="K57" i="35"/>
  <c r="H57" i="35"/>
  <c r="E57" i="35"/>
  <c r="AM56" i="35"/>
  <c r="AJ56" i="35"/>
  <c r="AG56" i="35"/>
  <c r="AD56" i="35"/>
  <c r="AA56" i="35"/>
  <c r="X56" i="35"/>
  <c r="U56" i="35"/>
  <c r="R56" i="35"/>
  <c r="O56" i="35"/>
  <c r="L56" i="35"/>
  <c r="I56" i="35"/>
  <c r="F56" i="35"/>
  <c r="AL55" i="35"/>
  <c r="AL54" i="35"/>
  <c r="AI54" i="35"/>
  <c r="AF54" i="35"/>
  <c r="AC54" i="35"/>
  <c r="Z54" i="35"/>
  <c r="W54" i="35"/>
  <c r="T54" i="35"/>
  <c r="Q54" i="35"/>
  <c r="N54" i="35"/>
  <c r="K54" i="35"/>
  <c r="H54" i="35"/>
  <c r="E54" i="35"/>
  <c r="AM53" i="35"/>
  <c r="AJ53" i="35"/>
  <c r="AG53" i="35"/>
  <c r="AD53" i="35"/>
  <c r="AA53" i="35"/>
  <c r="X53" i="35"/>
  <c r="U53" i="35"/>
  <c r="R53" i="35"/>
  <c r="O53" i="35"/>
  <c r="L53" i="35"/>
  <c r="I53" i="35"/>
  <c r="F53" i="35"/>
  <c r="AL52" i="35"/>
  <c r="AL51" i="35"/>
  <c r="AI51" i="35"/>
  <c r="AF51" i="35"/>
  <c r="AC51" i="35"/>
  <c r="Z51" i="35"/>
  <c r="W51" i="35"/>
  <c r="T51" i="35"/>
  <c r="Q51" i="35"/>
  <c r="N51" i="35"/>
  <c r="K51" i="35"/>
  <c r="H51" i="35"/>
  <c r="E51" i="35"/>
  <c r="AM50" i="35"/>
  <c r="AJ50" i="35"/>
  <c r="AD50" i="35"/>
  <c r="AA50" i="35"/>
  <c r="X50" i="35"/>
  <c r="U50" i="35"/>
  <c r="R50" i="35"/>
  <c r="O50" i="35"/>
  <c r="L50" i="35"/>
  <c r="I50" i="35"/>
  <c r="F50" i="35"/>
  <c r="AL49" i="35"/>
  <c r="AL48" i="35"/>
  <c r="AI48" i="35"/>
  <c r="AF48" i="35"/>
  <c r="AC48" i="35"/>
  <c r="Z48" i="35"/>
  <c r="W48" i="35"/>
  <c r="T48" i="35"/>
  <c r="Q48" i="35"/>
  <c r="N48" i="35"/>
  <c r="K48" i="35"/>
  <c r="H48" i="35"/>
  <c r="E48" i="35"/>
  <c r="AM47" i="35"/>
  <c r="AJ47" i="35"/>
  <c r="AG47" i="35"/>
  <c r="AD47" i="35"/>
  <c r="AA47" i="35"/>
  <c r="X47" i="35"/>
  <c r="U47" i="35"/>
  <c r="R47" i="35"/>
  <c r="O47" i="35"/>
  <c r="L47" i="35"/>
  <c r="I47" i="35"/>
  <c r="F47" i="35"/>
  <c r="AL46" i="35"/>
  <c r="AL45" i="35"/>
  <c r="AI45" i="35"/>
  <c r="AF45" i="35"/>
  <c r="AC45" i="35"/>
  <c r="Z45" i="35"/>
  <c r="W45" i="35"/>
  <c r="T45" i="35"/>
  <c r="Q45" i="35"/>
  <c r="N45" i="35"/>
  <c r="K45" i="35"/>
  <c r="H45" i="35"/>
  <c r="E45" i="35"/>
  <c r="AM44" i="35"/>
  <c r="AJ44" i="35"/>
  <c r="AG44" i="35"/>
  <c r="AD44" i="35"/>
  <c r="AA44" i="35"/>
  <c r="X44" i="35"/>
  <c r="U44" i="35"/>
  <c r="R44" i="35"/>
  <c r="O44" i="35"/>
  <c r="L44" i="35"/>
  <c r="I44" i="35"/>
  <c r="F44" i="35"/>
  <c r="AL43" i="35"/>
  <c r="AL42" i="35"/>
  <c r="AI42" i="35"/>
  <c r="AF42" i="35"/>
  <c r="AC42" i="35"/>
  <c r="Z42" i="35"/>
  <c r="W42" i="35"/>
  <c r="T42" i="35"/>
  <c r="Q42" i="35"/>
  <c r="N42" i="35"/>
  <c r="K42" i="35"/>
  <c r="H42" i="35"/>
  <c r="E42" i="35"/>
  <c r="AM41" i="35"/>
  <c r="AJ41" i="35"/>
  <c r="AG41" i="35"/>
  <c r="AD41" i="35"/>
  <c r="AA41" i="35"/>
  <c r="X41" i="35"/>
  <c r="U41" i="35"/>
  <c r="R41" i="35"/>
  <c r="O41" i="35"/>
  <c r="L41" i="35"/>
  <c r="I41" i="35"/>
  <c r="F41" i="35"/>
  <c r="AL40" i="35"/>
  <c r="AL39" i="35"/>
  <c r="AI39" i="35"/>
  <c r="AF39" i="35"/>
  <c r="AC39" i="35"/>
  <c r="Z39" i="35"/>
  <c r="W39" i="35"/>
  <c r="T39" i="35"/>
  <c r="Q39" i="35"/>
  <c r="N39" i="35"/>
  <c r="K39" i="35"/>
  <c r="H39" i="35"/>
  <c r="E39" i="35"/>
  <c r="AM38" i="35"/>
  <c r="AJ38" i="35"/>
  <c r="AG38" i="35"/>
  <c r="AD38" i="35"/>
  <c r="AA38" i="35"/>
  <c r="X38" i="35"/>
  <c r="U38" i="35"/>
  <c r="R38" i="35"/>
  <c r="O38" i="35"/>
  <c r="L38" i="35"/>
  <c r="I38" i="35"/>
  <c r="F38" i="35"/>
  <c r="AL37" i="35"/>
  <c r="AL36" i="35"/>
  <c r="AI36" i="35"/>
  <c r="AF36" i="35"/>
  <c r="AC36" i="35"/>
  <c r="Z36" i="35"/>
  <c r="W36" i="35"/>
  <c r="T36" i="35"/>
  <c r="Q36" i="35"/>
  <c r="N36" i="35"/>
  <c r="K36" i="35"/>
  <c r="H36" i="35"/>
  <c r="E36" i="35"/>
  <c r="AM35" i="35"/>
  <c r="AJ35" i="35"/>
  <c r="AG35" i="35"/>
  <c r="AD35" i="35"/>
  <c r="AA35" i="35"/>
  <c r="X35" i="35"/>
  <c r="U35" i="35"/>
  <c r="R35" i="35"/>
  <c r="O35" i="35"/>
  <c r="L35" i="35"/>
  <c r="I35" i="35"/>
  <c r="F35" i="35"/>
  <c r="AL34" i="35"/>
  <c r="AL33" i="35"/>
  <c r="AI33" i="35"/>
  <c r="AF33" i="35"/>
  <c r="AC33" i="35"/>
  <c r="Z33" i="35"/>
  <c r="W33" i="35"/>
  <c r="T33" i="35"/>
  <c r="Q33" i="35"/>
  <c r="N33" i="35"/>
  <c r="K33" i="35"/>
  <c r="H33" i="35"/>
  <c r="E33" i="35"/>
  <c r="AM32" i="35"/>
  <c r="AJ32" i="35"/>
  <c r="AG32" i="35"/>
  <c r="AD32" i="35"/>
  <c r="AA32" i="35"/>
  <c r="X32" i="35"/>
  <c r="U32" i="35"/>
  <c r="R32" i="35"/>
  <c r="O32" i="35"/>
  <c r="L32" i="35"/>
  <c r="I32" i="35"/>
  <c r="F32" i="35"/>
  <c r="AL31" i="35"/>
  <c r="AL30" i="35"/>
  <c r="AI30" i="35"/>
  <c r="AF30" i="35"/>
  <c r="AC30" i="35"/>
  <c r="Z30" i="35"/>
  <c r="W30" i="35"/>
  <c r="T30" i="35"/>
  <c r="Q30" i="35"/>
  <c r="N30" i="35"/>
  <c r="K30" i="35"/>
  <c r="H30" i="35"/>
  <c r="E30" i="35"/>
  <c r="AM29" i="35"/>
  <c r="AJ29" i="35"/>
  <c r="AG29" i="35"/>
  <c r="AD29" i="35"/>
  <c r="AA29" i="35"/>
  <c r="X29" i="35"/>
  <c r="U29" i="35"/>
  <c r="R29" i="35"/>
  <c r="O29" i="35"/>
  <c r="L29" i="35"/>
  <c r="I29" i="35"/>
  <c r="F29" i="35"/>
  <c r="AL28" i="35"/>
  <c r="AL27" i="35"/>
  <c r="AI27" i="35"/>
  <c r="AF27" i="35"/>
  <c r="AC27" i="35"/>
  <c r="Z27" i="35"/>
  <c r="W27" i="35"/>
  <c r="T27" i="35"/>
  <c r="Q27" i="35"/>
  <c r="N27" i="35"/>
  <c r="K27" i="35"/>
  <c r="H27" i="35"/>
  <c r="E27" i="35"/>
  <c r="AM26" i="35"/>
  <c r="AJ26" i="35"/>
  <c r="AG26" i="35"/>
  <c r="AD26" i="35"/>
  <c r="AA26" i="35"/>
  <c r="X26" i="35"/>
  <c r="U26" i="35"/>
  <c r="R26" i="35"/>
  <c r="O26" i="35"/>
  <c r="L26" i="35"/>
  <c r="I26" i="35"/>
  <c r="F26" i="35"/>
  <c r="AL24" i="35"/>
  <c r="AI24" i="35"/>
  <c r="AF24" i="35"/>
  <c r="AC24" i="35"/>
  <c r="Z24" i="35"/>
  <c r="W24" i="35"/>
  <c r="T24" i="35"/>
  <c r="Q24" i="35"/>
  <c r="N24" i="35"/>
  <c r="K24" i="35"/>
  <c r="H24" i="35"/>
  <c r="E24" i="35"/>
  <c r="AM23" i="35"/>
  <c r="AJ23" i="35"/>
  <c r="AG23" i="35"/>
  <c r="AD23" i="35"/>
  <c r="AA23" i="35"/>
  <c r="X23" i="35"/>
  <c r="U23" i="35"/>
  <c r="R23" i="35"/>
  <c r="O23" i="35"/>
  <c r="L23" i="35"/>
  <c r="I23" i="35"/>
  <c r="F23" i="35"/>
  <c r="AL21" i="35"/>
  <c r="AI21" i="35"/>
  <c r="AF21" i="35"/>
  <c r="AC21" i="35"/>
  <c r="Z21" i="35"/>
  <c r="W21" i="35"/>
  <c r="T21" i="35"/>
  <c r="Q21" i="35"/>
  <c r="N21" i="35"/>
  <c r="K21" i="35"/>
  <c r="H21" i="35"/>
  <c r="E21" i="35"/>
  <c r="AM20" i="35"/>
  <c r="AJ20" i="35"/>
  <c r="AG20" i="35"/>
  <c r="AD20" i="35"/>
  <c r="AA20" i="35"/>
  <c r="X20" i="35"/>
  <c r="U20" i="35"/>
  <c r="R20" i="35"/>
  <c r="O20" i="35"/>
  <c r="L20" i="35"/>
  <c r="I20" i="35"/>
  <c r="F20" i="35"/>
  <c r="AL18" i="35"/>
  <c r="AI18" i="35"/>
  <c r="AF18" i="35"/>
  <c r="AC18" i="35"/>
  <c r="Z18" i="35"/>
  <c r="W18" i="35"/>
  <c r="T18" i="35"/>
  <c r="Q18" i="35"/>
  <c r="N18" i="35"/>
  <c r="H18" i="35"/>
  <c r="E18" i="35"/>
  <c r="AM17" i="35"/>
  <c r="AJ17" i="35"/>
  <c r="AG17" i="35"/>
  <c r="AD17" i="35"/>
  <c r="AA17" i="35"/>
  <c r="X17" i="35"/>
  <c r="U17" i="35"/>
  <c r="R17" i="35"/>
  <c r="O17" i="35"/>
  <c r="J17" i="35"/>
  <c r="L17" i="35" s="1"/>
  <c r="I17" i="35"/>
  <c r="F17" i="35"/>
  <c r="AL15" i="35"/>
  <c r="AI15" i="35"/>
  <c r="AF15" i="35"/>
  <c r="AC15" i="35"/>
  <c r="Z15" i="35"/>
  <c r="W15" i="35"/>
  <c r="T15" i="35"/>
  <c r="Q15" i="35"/>
  <c r="N15" i="35"/>
  <c r="H15" i="35"/>
  <c r="E15" i="35"/>
  <c r="AM14" i="35"/>
  <c r="AJ14" i="35"/>
  <c r="AG14" i="35"/>
  <c r="AG84" i="35" s="1"/>
  <c r="AD14" i="35"/>
  <c r="AD84" i="35" s="1"/>
  <c r="AA14" i="35"/>
  <c r="X14" i="35"/>
  <c r="U14" i="35"/>
  <c r="R14" i="35"/>
  <c r="O14" i="35"/>
  <c r="J14" i="35"/>
  <c r="K15" i="35" s="1"/>
  <c r="I14" i="35"/>
  <c r="F14" i="35"/>
  <c r="N85" i="36" l="1"/>
  <c r="F84" i="36"/>
  <c r="W85" i="36"/>
  <c r="Z85" i="36"/>
  <c r="AA84" i="36"/>
  <c r="AC85" i="36"/>
  <c r="R84" i="36"/>
  <c r="X84" i="36"/>
  <c r="AD84" i="36"/>
  <c r="AF85" i="36"/>
  <c r="H85" i="36"/>
  <c r="T85" i="36"/>
  <c r="I84" i="36"/>
  <c r="U84" i="36"/>
  <c r="AG84" i="36"/>
  <c r="AL85" i="36"/>
  <c r="Q85" i="36"/>
  <c r="E85" i="36"/>
  <c r="I84" i="35"/>
  <c r="H85" i="35"/>
  <c r="AM84" i="36"/>
  <c r="O84" i="36"/>
  <c r="L84" i="38"/>
  <c r="AI85" i="36"/>
  <c r="AJ84" i="36"/>
  <c r="J84" i="36"/>
  <c r="K85" i="36"/>
  <c r="L14" i="36"/>
  <c r="AL64" i="36"/>
  <c r="AL83" i="36" s="1"/>
  <c r="L17" i="36"/>
  <c r="N85" i="35"/>
  <c r="T85" i="35"/>
  <c r="Q85" i="35"/>
  <c r="U84" i="35"/>
  <c r="W85" i="35"/>
  <c r="Z85" i="35"/>
  <c r="AA84" i="35"/>
  <c r="AC85" i="35"/>
  <c r="AI85" i="35"/>
  <c r="K18" i="35"/>
  <c r="K85" i="35" s="1"/>
  <c r="O84" i="35"/>
  <c r="R84" i="35"/>
  <c r="X84" i="35"/>
  <c r="AL85" i="35"/>
  <c r="AM84" i="35"/>
  <c r="AJ84" i="35"/>
  <c r="F84" i="35"/>
  <c r="E85" i="35"/>
  <c r="AF85" i="35"/>
  <c r="J84" i="35"/>
  <c r="L14" i="35"/>
  <c r="L84" i="35" s="1"/>
  <c r="AL64" i="35"/>
  <c r="AL83" i="35" s="1"/>
  <c r="Y84" i="34"/>
  <c r="V84" i="34"/>
  <c r="S84" i="34"/>
  <c r="P84" i="34"/>
  <c r="M84" i="34"/>
  <c r="G84" i="34"/>
  <c r="D84" i="34"/>
  <c r="Z83" i="34"/>
  <c r="W83" i="34"/>
  <c r="T83" i="34"/>
  <c r="Q83" i="34"/>
  <c r="N83" i="34"/>
  <c r="K83" i="34"/>
  <c r="H83" i="34"/>
  <c r="E83" i="34"/>
  <c r="Z81" i="34"/>
  <c r="W81" i="34"/>
  <c r="T81" i="34"/>
  <c r="Q81" i="34"/>
  <c r="N81" i="34"/>
  <c r="K81" i="34"/>
  <c r="H81" i="34"/>
  <c r="E81" i="34"/>
  <c r="AA80" i="34"/>
  <c r="X80" i="34"/>
  <c r="U80" i="34"/>
  <c r="R80" i="34"/>
  <c r="O80" i="34"/>
  <c r="L80" i="34"/>
  <c r="I80" i="34"/>
  <c r="F80" i="34"/>
  <c r="Z78" i="34"/>
  <c r="W78" i="34"/>
  <c r="T78" i="34"/>
  <c r="Q78" i="34"/>
  <c r="N78" i="34"/>
  <c r="K78" i="34"/>
  <c r="H78" i="34"/>
  <c r="E78" i="34"/>
  <c r="AA77" i="34"/>
  <c r="X77" i="34"/>
  <c r="U77" i="34"/>
  <c r="R77" i="34"/>
  <c r="O77" i="34"/>
  <c r="L77" i="34"/>
  <c r="I77" i="34"/>
  <c r="F77" i="34"/>
  <c r="Z75" i="34"/>
  <c r="W75" i="34"/>
  <c r="T75" i="34"/>
  <c r="Q75" i="34"/>
  <c r="N75" i="34"/>
  <c r="K75" i="34"/>
  <c r="H75" i="34"/>
  <c r="E75" i="34"/>
  <c r="AA74" i="34"/>
  <c r="X74" i="34"/>
  <c r="U74" i="34"/>
  <c r="R74" i="34"/>
  <c r="O74" i="34"/>
  <c r="L74" i="34"/>
  <c r="I74" i="34"/>
  <c r="F74" i="34"/>
  <c r="Z72" i="34"/>
  <c r="W72" i="34"/>
  <c r="T72" i="34"/>
  <c r="Q72" i="34"/>
  <c r="N72" i="34"/>
  <c r="K72" i="34"/>
  <c r="H72" i="34"/>
  <c r="E72" i="34"/>
  <c r="AA71" i="34"/>
  <c r="X71" i="34"/>
  <c r="U71" i="34"/>
  <c r="R71" i="34"/>
  <c r="O71" i="34"/>
  <c r="L71" i="34"/>
  <c r="I71" i="34"/>
  <c r="F71" i="34"/>
  <c r="Z69" i="34"/>
  <c r="W69" i="34"/>
  <c r="T69" i="34"/>
  <c r="Q69" i="34"/>
  <c r="N69" i="34"/>
  <c r="K69" i="34"/>
  <c r="H69" i="34"/>
  <c r="E69" i="34"/>
  <c r="AA68" i="34"/>
  <c r="X68" i="34"/>
  <c r="U68" i="34"/>
  <c r="R68" i="34"/>
  <c r="O68" i="34"/>
  <c r="L68" i="34"/>
  <c r="I68" i="34"/>
  <c r="F68" i="34"/>
  <c r="Z66" i="34"/>
  <c r="W66" i="34"/>
  <c r="T66" i="34"/>
  <c r="Q66" i="34"/>
  <c r="N66" i="34"/>
  <c r="K66" i="34"/>
  <c r="H66" i="34"/>
  <c r="E66" i="34"/>
  <c r="AA65" i="34"/>
  <c r="X65" i="34"/>
  <c r="U65" i="34"/>
  <c r="R65" i="34"/>
  <c r="O65" i="34"/>
  <c r="L65" i="34"/>
  <c r="I65" i="34"/>
  <c r="F65" i="34"/>
  <c r="Z63" i="34"/>
  <c r="W63" i="34"/>
  <c r="T63" i="34"/>
  <c r="Q63" i="34"/>
  <c r="N63" i="34"/>
  <c r="K63" i="34"/>
  <c r="H63" i="34"/>
  <c r="E63" i="34"/>
  <c r="AA62" i="34"/>
  <c r="X62" i="34"/>
  <c r="U62" i="34"/>
  <c r="R62" i="34"/>
  <c r="O62" i="34"/>
  <c r="L62" i="34"/>
  <c r="I62" i="34"/>
  <c r="F62" i="34"/>
  <c r="Z60" i="34"/>
  <c r="W60" i="34"/>
  <c r="T60" i="34"/>
  <c r="Q60" i="34"/>
  <c r="N60" i="34"/>
  <c r="K60" i="34"/>
  <c r="H60" i="34"/>
  <c r="E60" i="34"/>
  <c r="AA59" i="34"/>
  <c r="X59" i="34"/>
  <c r="U59" i="34"/>
  <c r="R59" i="34"/>
  <c r="O59" i="34"/>
  <c r="L59" i="34"/>
  <c r="I59" i="34"/>
  <c r="F59" i="34"/>
  <c r="Z57" i="34"/>
  <c r="W57" i="34"/>
  <c r="T57" i="34"/>
  <c r="Q57" i="34"/>
  <c r="N57" i="34"/>
  <c r="K57" i="34"/>
  <c r="H57" i="34"/>
  <c r="E57" i="34"/>
  <c r="AA56" i="34"/>
  <c r="X56" i="34"/>
  <c r="U56" i="34"/>
  <c r="R56" i="34"/>
  <c r="O56" i="34"/>
  <c r="L56" i="34"/>
  <c r="I56" i="34"/>
  <c r="F56" i="34"/>
  <c r="Z54" i="34"/>
  <c r="W54" i="34"/>
  <c r="T54" i="34"/>
  <c r="Q54" i="34"/>
  <c r="N54" i="34"/>
  <c r="K54" i="34"/>
  <c r="H54" i="34"/>
  <c r="E54" i="34"/>
  <c r="AA53" i="34"/>
  <c r="X53" i="34"/>
  <c r="U53" i="34"/>
  <c r="R53" i="34"/>
  <c r="O53" i="34"/>
  <c r="L53" i="34"/>
  <c r="I53" i="34"/>
  <c r="F53" i="34"/>
  <c r="Z51" i="34"/>
  <c r="W51" i="34"/>
  <c r="T51" i="34"/>
  <c r="Q51" i="34"/>
  <c r="N51" i="34"/>
  <c r="K51" i="34"/>
  <c r="H51" i="34"/>
  <c r="E51" i="34"/>
  <c r="AA50" i="34"/>
  <c r="X50" i="34"/>
  <c r="U50" i="34"/>
  <c r="R50" i="34"/>
  <c r="O50" i="34"/>
  <c r="L50" i="34"/>
  <c r="I50" i="34"/>
  <c r="F50" i="34"/>
  <c r="Z48" i="34"/>
  <c r="W48" i="34"/>
  <c r="T48" i="34"/>
  <c r="Q48" i="34"/>
  <c r="N48" i="34"/>
  <c r="K48" i="34"/>
  <c r="H48" i="34"/>
  <c r="E48" i="34"/>
  <c r="AA47" i="34"/>
  <c r="X47" i="34"/>
  <c r="U47" i="34"/>
  <c r="R47" i="34"/>
  <c r="O47" i="34"/>
  <c r="L47" i="34"/>
  <c r="I47" i="34"/>
  <c r="F47" i="34"/>
  <c r="Z45" i="34"/>
  <c r="W45" i="34"/>
  <c r="T45" i="34"/>
  <c r="Q45" i="34"/>
  <c r="N45" i="34"/>
  <c r="K45" i="34"/>
  <c r="H45" i="34"/>
  <c r="E45" i="34"/>
  <c r="AA44" i="34"/>
  <c r="X44" i="34"/>
  <c r="U44" i="34"/>
  <c r="R44" i="34"/>
  <c r="O44" i="34"/>
  <c r="L44" i="34"/>
  <c r="I44" i="34"/>
  <c r="F44" i="34"/>
  <c r="Z42" i="34"/>
  <c r="W42" i="34"/>
  <c r="T42" i="34"/>
  <c r="Q42" i="34"/>
  <c r="N42" i="34"/>
  <c r="K42" i="34"/>
  <c r="H42" i="34"/>
  <c r="E42" i="34"/>
  <c r="AA41" i="34"/>
  <c r="X41" i="34"/>
  <c r="U41" i="34"/>
  <c r="R41" i="34"/>
  <c r="O41" i="34"/>
  <c r="L41" i="34"/>
  <c r="I41" i="34"/>
  <c r="F41" i="34"/>
  <c r="Z39" i="34"/>
  <c r="W39" i="34"/>
  <c r="T39" i="34"/>
  <c r="Q39" i="34"/>
  <c r="N39" i="34"/>
  <c r="K39" i="34"/>
  <c r="H39" i="34"/>
  <c r="E39" i="34"/>
  <c r="AA38" i="34"/>
  <c r="X38" i="34"/>
  <c r="U38" i="34"/>
  <c r="R38" i="34"/>
  <c r="O38" i="34"/>
  <c r="L38" i="34"/>
  <c r="I38" i="34"/>
  <c r="F38" i="34"/>
  <c r="Z36" i="34"/>
  <c r="W36" i="34"/>
  <c r="T36" i="34"/>
  <c r="Q36" i="34"/>
  <c r="N36" i="34"/>
  <c r="K36" i="34"/>
  <c r="H36" i="34"/>
  <c r="E36" i="34"/>
  <c r="AA35" i="34"/>
  <c r="X35" i="34"/>
  <c r="U35" i="34"/>
  <c r="R35" i="34"/>
  <c r="O35" i="34"/>
  <c r="L35" i="34"/>
  <c r="I35" i="34"/>
  <c r="F35" i="34"/>
  <c r="Z33" i="34"/>
  <c r="W33" i="34"/>
  <c r="T33" i="34"/>
  <c r="Q33" i="34"/>
  <c r="N33" i="34"/>
  <c r="K33" i="34"/>
  <c r="H33" i="34"/>
  <c r="E33" i="34"/>
  <c r="AA32" i="34"/>
  <c r="X32" i="34"/>
  <c r="U32" i="34"/>
  <c r="R32" i="34"/>
  <c r="O32" i="34"/>
  <c r="L32" i="34"/>
  <c r="I32" i="34"/>
  <c r="F32" i="34"/>
  <c r="Z30" i="34"/>
  <c r="W30" i="34"/>
  <c r="T30" i="34"/>
  <c r="Q30" i="34"/>
  <c r="N30" i="34"/>
  <c r="K30" i="34"/>
  <c r="H30" i="34"/>
  <c r="E30" i="34"/>
  <c r="AA29" i="34"/>
  <c r="X29" i="34"/>
  <c r="U29" i="34"/>
  <c r="R29" i="34"/>
  <c r="O29" i="34"/>
  <c r="L29" i="34"/>
  <c r="I29" i="34"/>
  <c r="F29" i="34"/>
  <c r="Z27" i="34"/>
  <c r="W27" i="34"/>
  <c r="T27" i="34"/>
  <c r="Q27" i="34"/>
  <c r="N27" i="34"/>
  <c r="K27" i="34"/>
  <c r="H27" i="34"/>
  <c r="E27" i="34"/>
  <c r="AA26" i="34"/>
  <c r="X26" i="34"/>
  <c r="U26" i="34"/>
  <c r="R26" i="34"/>
  <c r="O26" i="34"/>
  <c r="L26" i="34"/>
  <c r="I26" i="34"/>
  <c r="F26" i="34"/>
  <c r="Z24" i="34"/>
  <c r="W24" i="34"/>
  <c r="T24" i="34"/>
  <c r="Q24" i="34"/>
  <c r="N24" i="34"/>
  <c r="K24" i="34"/>
  <c r="H24" i="34"/>
  <c r="E24" i="34"/>
  <c r="AA23" i="34"/>
  <c r="X23" i="34"/>
  <c r="U23" i="34"/>
  <c r="R23" i="34"/>
  <c r="O23" i="34"/>
  <c r="L23" i="34"/>
  <c r="I23" i="34"/>
  <c r="F23" i="34"/>
  <c r="Z21" i="34"/>
  <c r="W21" i="34"/>
  <c r="T21" i="34"/>
  <c r="Q21" i="34"/>
  <c r="N21" i="34"/>
  <c r="K21" i="34"/>
  <c r="H21" i="34"/>
  <c r="E21" i="34"/>
  <c r="AA20" i="34"/>
  <c r="X20" i="34"/>
  <c r="U20" i="34"/>
  <c r="R20" i="34"/>
  <c r="O20" i="34"/>
  <c r="L20" i="34"/>
  <c r="I20" i="34"/>
  <c r="F20" i="34"/>
  <c r="Z18" i="34"/>
  <c r="W18" i="34"/>
  <c r="T18" i="34"/>
  <c r="Q18" i="34"/>
  <c r="N18" i="34"/>
  <c r="H18" i="34"/>
  <c r="E18" i="34"/>
  <c r="AA17" i="34"/>
  <c r="X17" i="34"/>
  <c r="U17" i="34"/>
  <c r="R17" i="34"/>
  <c r="O17" i="34"/>
  <c r="J17" i="34"/>
  <c r="K18" i="34" s="1"/>
  <c r="I17" i="34"/>
  <c r="F17" i="34"/>
  <c r="Z15" i="34"/>
  <c r="W15" i="34"/>
  <c r="T15" i="34"/>
  <c r="Q15" i="34"/>
  <c r="N15" i="34"/>
  <c r="H15" i="34"/>
  <c r="E15" i="34"/>
  <c r="AA14" i="34"/>
  <c r="X14" i="34"/>
  <c r="U14" i="34"/>
  <c r="R14" i="34"/>
  <c r="O14" i="34"/>
  <c r="J14" i="34"/>
  <c r="K15" i="34" s="1"/>
  <c r="I14" i="34"/>
  <c r="F14" i="34"/>
  <c r="H85" i="34" l="1"/>
  <c r="L84" i="36"/>
  <c r="T85" i="34"/>
  <c r="I84" i="34"/>
  <c r="F84" i="34"/>
  <c r="W85" i="34"/>
  <c r="X84" i="34"/>
  <c r="N85" i="34"/>
  <c r="E85" i="34"/>
  <c r="Q85" i="34"/>
  <c r="O84" i="34"/>
  <c r="R84" i="34"/>
  <c r="AA84" i="34"/>
  <c r="Z85" i="34"/>
  <c r="U84" i="34"/>
  <c r="K85" i="34"/>
  <c r="L17" i="34"/>
  <c r="J84" i="34"/>
  <c r="L14" i="34"/>
  <c r="V84" i="33"/>
  <c r="S84" i="33"/>
  <c r="P84" i="33"/>
  <c r="M84" i="33"/>
  <c r="G84" i="33"/>
  <c r="D84" i="33"/>
  <c r="W83" i="33"/>
  <c r="T83" i="33"/>
  <c r="Q83" i="33"/>
  <c r="N83" i="33"/>
  <c r="K83" i="33"/>
  <c r="H83" i="33"/>
  <c r="E83" i="33"/>
  <c r="W81" i="33"/>
  <c r="T81" i="33"/>
  <c r="Q81" i="33"/>
  <c r="N81" i="33"/>
  <c r="K81" i="33"/>
  <c r="H81" i="33"/>
  <c r="E81" i="33"/>
  <c r="X80" i="33"/>
  <c r="U80" i="33"/>
  <c r="R80" i="33"/>
  <c r="O80" i="33"/>
  <c r="L80" i="33"/>
  <c r="I80" i="33"/>
  <c r="F80" i="33"/>
  <c r="W78" i="33"/>
  <c r="T78" i="33"/>
  <c r="Q78" i="33"/>
  <c r="N78" i="33"/>
  <c r="K78" i="33"/>
  <c r="H78" i="33"/>
  <c r="E78" i="33"/>
  <c r="X77" i="33"/>
  <c r="U77" i="33"/>
  <c r="R77" i="33"/>
  <c r="O77" i="33"/>
  <c r="L77" i="33"/>
  <c r="I77" i="33"/>
  <c r="F77" i="33"/>
  <c r="W75" i="33"/>
  <c r="T75" i="33"/>
  <c r="Q75" i="33"/>
  <c r="N75" i="33"/>
  <c r="K75" i="33"/>
  <c r="H75" i="33"/>
  <c r="E75" i="33"/>
  <c r="X74" i="33"/>
  <c r="U74" i="33"/>
  <c r="R74" i="33"/>
  <c r="O74" i="33"/>
  <c r="L74" i="33"/>
  <c r="I74" i="33"/>
  <c r="F74" i="33"/>
  <c r="W72" i="33"/>
  <c r="T72" i="33"/>
  <c r="Q72" i="33"/>
  <c r="N72" i="33"/>
  <c r="K72" i="33"/>
  <c r="H72" i="33"/>
  <c r="E72" i="33"/>
  <c r="X71" i="33"/>
  <c r="U71" i="33"/>
  <c r="R71" i="33"/>
  <c r="O71" i="33"/>
  <c r="L71" i="33"/>
  <c r="I71" i="33"/>
  <c r="F71" i="33"/>
  <c r="W69" i="33"/>
  <c r="T69" i="33"/>
  <c r="Q69" i="33"/>
  <c r="N69" i="33"/>
  <c r="K69" i="33"/>
  <c r="H69" i="33"/>
  <c r="E69" i="33"/>
  <c r="X68" i="33"/>
  <c r="U68" i="33"/>
  <c r="R68" i="33"/>
  <c r="O68" i="33"/>
  <c r="L68" i="33"/>
  <c r="I68" i="33"/>
  <c r="F68" i="33"/>
  <c r="W66" i="33"/>
  <c r="T66" i="33"/>
  <c r="Q66" i="33"/>
  <c r="N66" i="33"/>
  <c r="K66" i="33"/>
  <c r="H66" i="33"/>
  <c r="E66" i="33"/>
  <c r="X65" i="33"/>
  <c r="U65" i="33"/>
  <c r="R65" i="33"/>
  <c r="O65" i="33"/>
  <c r="L65" i="33"/>
  <c r="I65" i="33"/>
  <c r="F65" i="33"/>
  <c r="W63" i="33"/>
  <c r="T63" i="33"/>
  <c r="Q63" i="33"/>
  <c r="N63" i="33"/>
  <c r="K63" i="33"/>
  <c r="H63" i="33"/>
  <c r="E63" i="33"/>
  <c r="X62" i="33"/>
  <c r="U62" i="33"/>
  <c r="R62" i="33"/>
  <c r="O62" i="33"/>
  <c r="L62" i="33"/>
  <c r="I62" i="33"/>
  <c r="F62" i="33"/>
  <c r="W60" i="33"/>
  <c r="T60" i="33"/>
  <c r="Q60" i="33"/>
  <c r="N60" i="33"/>
  <c r="K60" i="33"/>
  <c r="H60" i="33"/>
  <c r="E60" i="33"/>
  <c r="X59" i="33"/>
  <c r="U59" i="33"/>
  <c r="R59" i="33"/>
  <c r="O59" i="33"/>
  <c r="L59" i="33"/>
  <c r="I59" i="33"/>
  <c r="F59" i="33"/>
  <c r="W57" i="33"/>
  <c r="T57" i="33"/>
  <c r="Q57" i="33"/>
  <c r="N57" i="33"/>
  <c r="K57" i="33"/>
  <c r="H57" i="33"/>
  <c r="E57" i="33"/>
  <c r="X56" i="33"/>
  <c r="U56" i="33"/>
  <c r="R56" i="33"/>
  <c r="O56" i="33"/>
  <c r="L56" i="33"/>
  <c r="I56" i="33"/>
  <c r="F56" i="33"/>
  <c r="W54" i="33"/>
  <c r="T54" i="33"/>
  <c r="Q54" i="33"/>
  <c r="N54" i="33"/>
  <c r="K54" i="33"/>
  <c r="H54" i="33"/>
  <c r="E54" i="33"/>
  <c r="X53" i="33"/>
  <c r="U53" i="33"/>
  <c r="R53" i="33"/>
  <c r="O53" i="33"/>
  <c r="L53" i="33"/>
  <c r="I53" i="33"/>
  <c r="F53" i="33"/>
  <c r="W51" i="33"/>
  <c r="T51" i="33"/>
  <c r="Q51" i="33"/>
  <c r="N51" i="33"/>
  <c r="K51" i="33"/>
  <c r="H51" i="33"/>
  <c r="E51" i="33"/>
  <c r="X50" i="33"/>
  <c r="U50" i="33"/>
  <c r="R50" i="33"/>
  <c r="O50" i="33"/>
  <c r="L50" i="33"/>
  <c r="I50" i="33"/>
  <c r="F50" i="33"/>
  <c r="W48" i="33"/>
  <c r="T48" i="33"/>
  <c r="Q48" i="33"/>
  <c r="N48" i="33"/>
  <c r="K48" i="33"/>
  <c r="H48" i="33"/>
  <c r="E48" i="33"/>
  <c r="X47" i="33"/>
  <c r="U47" i="33"/>
  <c r="R47" i="33"/>
  <c r="O47" i="33"/>
  <c r="L47" i="33"/>
  <c r="I47" i="33"/>
  <c r="F47" i="33"/>
  <c r="W45" i="33"/>
  <c r="T45" i="33"/>
  <c r="Q45" i="33"/>
  <c r="N45" i="33"/>
  <c r="K45" i="33"/>
  <c r="H45" i="33"/>
  <c r="E45" i="33"/>
  <c r="X44" i="33"/>
  <c r="U44" i="33"/>
  <c r="R44" i="33"/>
  <c r="O44" i="33"/>
  <c r="L44" i="33"/>
  <c r="I44" i="33"/>
  <c r="F44" i="33"/>
  <c r="W42" i="33"/>
  <c r="T42" i="33"/>
  <c r="Q42" i="33"/>
  <c r="N42" i="33"/>
  <c r="K42" i="33"/>
  <c r="H42" i="33"/>
  <c r="E42" i="33"/>
  <c r="X41" i="33"/>
  <c r="U41" i="33"/>
  <c r="R41" i="33"/>
  <c r="O41" i="33"/>
  <c r="L41" i="33"/>
  <c r="I41" i="33"/>
  <c r="F41" i="33"/>
  <c r="W39" i="33"/>
  <c r="T39" i="33"/>
  <c r="Q39" i="33"/>
  <c r="N39" i="33"/>
  <c r="K39" i="33"/>
  <c r="H39" i="33"/>
  <c r="E39" i="33"/>
  <c r="X38" i="33"/>
  <c r="U38" i="33"/>
  <c r="R38" i="33"/>
  <c r="O38" i="33"/>
  <c r="L38" i="33"/>
  <c r="I38" i="33"/>
  <c r="F38" i="33"/>
  <c r="W36" i="33"/>
  <c r="T36" i="33"/>
  <c r="Q36" i="33"/>
  <c r="N36" i="33"/>
  <c r="K36" i="33"/>
  <c r="H36" i="33"/>
  <c r="E36" i="33"/>
  <c r="X35" i="33"/>
  <c r="U35" i="33"/>
  <c r="R35" i="33"/>
  <c r="O35" i="33"/>
  <c r="L35" i="33"/>
  <c r="I35" i="33"/>
  <c r="F35" i="33"/>
  <c r="W33" i="33"/>
  <c r="T33" i="33"/>
  <c r="Q33" i="33"/>
  <c r="N33" i="33"/>
  <c r="K33" i="33"/>
  <c r="H33" i="33"/>
  <c r="E33" i="33"/>
  <c r="X32" i="33"/>
  <c r="U32" i="33"/>
  <c r="R32" i="33"/>
  <c r="O32" i="33"/>
  <c r="L32" i="33"/>
  <c r="I32" i="33"/>
  <c r="F32" i="33"/>
  <c r="W30" i="33"/>
  <c r="T30" i="33"/>
  <c r="Q30" i="33"/>
  <c r="N30" i="33"/>
  <c r="K30" i="33"/>
  <c r="H30" i="33"/>
  <c r="E30" i="33"/>
  <c r="X29" i="33"/>
  <c r="U29" i="33"/>
  <c r="R29" i="33"/>
  <c r="O29" i="33"/>
  <c r="L29" i="33"/>
  <c r="I29" i="33"/>
  <c r="F29" i="33"/>
  <c r="W27" i="33"/>
  <c r="T27" i="33"/>
  <c r="Q27" i="33"/>
  <c r="N27" i="33"/>
  <c r="K27" i="33"/>
  <c r="H27" i="33"/>
  <c r="E27" i="33"/>
  <c r="X26" i="33"/>
  <c r="U26" i="33"/>
  <c r="R26" i="33"/>
  <c r="O26" i="33"/>
  <c r="L26" i="33"/>
  <c r="I26" i="33"/>
  <c r="F26" i="33"/>
  <c r="W24" i="33"/>
  <c r="T24" i="33"/>
  <c r="Q24" i="33"/>
  <c r="N24" i="33"/>
  <c r="K24" i="33"/>
  <c r="H24" i="33"/>
  <c r="E24" i="33"/>
  <c r="X23" i="33"/>
  <c r="U23" i="33"/>
  <c r="R23" i="33"/>
  <c r="O23" i="33"/>
  <c r="L23" i="33"/>
  <c r="I23" i="33"/>
  <c r="F23" i="33"/>
  <c r="W21" i="33"/>
  <c r="T21" i="33"/>
  <c r="Q21" i="33"/>
  <c r="N21" i="33"/>
  <c r="K21" i="33"/>
  <c r="H21" i="33"/>
  <c r="E21" i="33"/>
  <c r="X20" i="33"/>
  <c r="U20" i="33"/>
  <c r="R20" i="33"/>
  <c r="O20" i="33"/>
  <c r="L20" i="33"/>
  <c r="I20" i="33"/>
  <c r="F20" i="33"/>
  <c r="W18" i="33"/>
  <c r="T18" i="33"/>
  <c r="Q18" i="33"/>
  <c r="N18" i="33"/>
  <c r="H18" i="33"/>
  <c r="E18" i="33"/>
  <c r="X17" i="33"/>
  <c r="U17" i="33"/>
  <c r="R17" i="33"/>
  <c r="O17" i="33"/>
  <c r="J17" i="33"/>
  <c r="L17" i="33" s="1"/>
  <c r="I17" i="33"/>
  <c r="F17" i="33"/>
  <c r="W15" i="33"/>
  <c r="T15" i="33"/>
  <c r="Q15" i="33"/>
  <c r="N15" i="33"/>
  <c r="H15" i="33"/>
  <c r="E15" i="33"/>
  <c r="X14" i="33"/>
  <c r="U14" i="33"/>
  <c r="R14" i="33"/>
  <c r="O14" i="33"/>
  <c r="J14" i="33"/>
  <c r="I14" i="33"/>
  <c r="F14" i="33"/>
  <c r="S84" i="32"/>
  <c r="P84" i="32"/>
  <c r="M84" i="32"/>
  <c r="G84" i="32"/>
  <c r="D84" i="32"/>
  <c r="T83" i="32"/>
  <c r="Q83" i="32"/>
  <c r="N83" i="32"/>
  <c r="K83" i="32"/>
  <c r="H83" i="32"/>
  <c r="E83" i="32"/>
  <c r="T81" i="32"/>
  <c r="Q81" i="32"/>
  <c r="N81" i="32"/>
  <c r="K81" i="32"/>
  <c r="H81" i="32"/>
  <c r="E81" i="32"/>
  <c r="U80" i="32"/>
  <c r="R80" i="32"/>
  <c r="O80" i="32"/>
  <c r="L80" i="32"/>
  <c r="I80" i="32"/>
  <c r="F80" i="32"/>
  <c r="T78" i="32"/>
  <c r="Q78" i="32"/>
  <c r="N78" i="32"/>
  <c r="K78" i="32"/>
  <c r="H78" i="32"/>
  <c r="E78" i="32"/>
  <c r="U77" i="32"/>
  <c r="R77" i="32"/>
  <c r="O77" i="32"/>
  <c r="L77" i="32"/>
  <c r="I77" i="32"/>
  <c r="F77" i="32"/>
  <c r="T75" i="32"/>
  <c r="Q75" i="32"/>
  <c r="N75" i="32"/>
  <c r="K75" i="32"/>
  <c r="H75" i="32"/>
  <c r="E75" i="32"/>
  <c r="U74" i="32"/>
  <c r="R74" i="32"/>
  <c r="O74" i="32"/>
  <c r="L74" i="32"/>
  <c r="I74" i="32"/>
  <c r="F74" i="32"/>
  <c r="T72" i="32"/>
  <c r="Q72" i="32"/>
  <c r="N72" i="32"/>
  <c r="K72" i="32"/>
  <c r="H72" i="32"/>
  <c r="E72" i="32"/>
  <c r="U71" i="32"/>
  <c r="R71" i="32"/>
  <c r="O71" i="32"/>
  <c r="L71" i="32"/>
  <c r="I71" i="32"/>
  <c r="F71" i="32"/>
  <c r="T69" i="32"/>
  <c r="Q69" i="32"/>
  <c r="N69" i="32"/>
  <c r="K69" i="32"/>
  <c r="H69" i="32"/>
  <c r="E69" i="32"/>
  <c r="U68" i="32"/>
  <c r="R68" i="32"/>
  <c r="O68" i="32"/>
  <c r="L68" i="32"/>
  <c r="I68" i="32"/>
  <c r="F68" i="32"/>
  <c r="T66" i="32"/>
  <c r="Q66" i="32"/>
  <c r="N66" i="32"/>
  <c r="K66" i="32"/>
  <c r="H66" i="32"/>
  <c r="E66" i="32"/>
  <c r="U65" i="32"/>
  <c r="R65" i="32"/>
  <c r="O65" i="32"/>
  <c r="L65" i="32"/>
  <c r="I65" i="32"/>
  <c r="F65" i="32"/>
  <c r="T63" i="32"/>
  <c r="Q63" i="32"/>
  <c r="N63" i="32"/>
  <c r="K63" i="32"/>
  <c r="H63" i="32"/>
  <c r="E63" i="32"/>
  <c r="U62" i="32"/>
  <c r="R62" i="32"/>
  <c r="O62" i="32"/>
  <c r="L62" i="32"/>
  <c r="I62" i="32"/>
  <c r="F62" i="32"/>
  <c r="T60" i="32"/>
  <c r="Q60" i="32"/>
  <c r="N60" i="32"/>
  <c r="K60" i="32"/>
  <c r="H60" i="32"/>
  <c r="E60" i="32"/>
  <c r="U59" i="32"/>
  <c r="R59" i="32"/>
  <c r="O59" i="32"/>
  <c r="L59" i="32"/>
  <c r="I59" i="32"/>
  <c r="F59" i="32"/>
  <c r="T57" i="32"/>
  <c r="Q57" i="32"/>
  <c r="N57" i="32"/>
  <c r="K57" i="32"/>
  <c r="H57" i="32"/>
  <c r="E57" i="32"/>
  <c r="U56" i="32"/>
  <c r="R56" i="32"/>
  <c r="O56" i="32"/>
  <c r="L56" i="32"/>
  <c r="I56" i="32"/>
  <c r="F56" i="32"/>
  <c r="T54" i="32"/>
  <c r="Q54" i="32"/>
  <c r="N54" i="32"/>
  <c r="K54" i="32"/>
  <c r="H54" i="32"/>
  <c r="E54" i="32"/>
  <c r="U53" i="32"/>
  <c r="R53" i="32"/>
  <c r="O53" i="32"/>
  <c r="L53" i="32"/>
  <c r="I53" i="32"/>
  <c r="F53" i="32"/>
  <c r="T51" i="32"/>
  <c r="Q51" i="32"/>
  <c r="N51" i="32"/>
  <c r="K51" i="32"/>
  <c r="H51" i="32"/>
  <c r="E51" i="32"/>
  <c r="U50" i="32"/>
  <c r="R50" i="32"/>
  <c r="O50" i="32"/>
  <c r="L50" i="32"/>
  <c r="I50" i="32"/>
  <c r="F50" i="32"/>
  <c r="T48" i="32"/>
  <c r="Q48" i="32"/>
  <c r="N48" i="32"/>
  <c r="K48" i="32"/>
  <c r="H48" i="32"/>
  <c r="E48" i="32"/>
  <c r="U47" i="32"/>
  <c r="R47" i="32"/>
  <c r="O47" i="32"/>
  <c r="L47" i="32"/>
  <c r="I47" i="32"/>
  <c r="F47" i="32"/>
  <c r="T45" i="32"/>
  <c r="Q45" i="32"/>
  <c r="N45" i="32"/>
  <c r="K45" i="32"/>
  <c r="H45" i="32"/>
  <c r="E45" i="32"/>
  <c r="U44" i="32"/>
  <c r="R44" i="32"/>
  <c r="O44" i="32"/>
  <c r="L44" i="32"/>
  <c r="I44" i="32"/>
  <c r="F44" i="32"/>
  <c r="T42" i="32"/>
  <c r="Q42" i="32"/>
  <c r="N42" i="32"/>
  <c r="K42" i="32"/>
  <c r="H42" i="32"/>
  <c r="E42" i="32"/>
  <c r="U41" i="32"/>
  <c r="R41" i="32"/>
  <c r="O41" i="32"/>
  <c r="L41" i="32"/>
  <c r="I41" i="32"/>
  <c r="F41" i="32"/>
  <c r="T39" i="32"/>
  <c r="Q39" i="32"/>
  <c r="N39" i="32"/>
  <c r="K39" i="32"/>
  <c r="H39" i="32"/>
  <c r="E39" i="32"/>
  <c r="U38" i="32"/>
  <c r="R38" i="32"/>
  <c r="O38" i="32"/>
  <c r="L38" i="32"/>
  <c r="I38" i="32"/>
  <c r="F38" i="32"/>
  <c r="T36" i="32"/>
  <c r="Q36" i="32"/>
  <c r="N36" i="32"/>
  <c r="K36" i="32"/>
  <c r="H36" i="32"/>
  <c r="E36" i="32"/>
  <c r="U35" i="32"/>
  <c r="R35" i="32"/>
  <c r="O35" i="32"/>
  <c r="L35" i="32"/>
  <c r="I35" i="32"/>
  <c r="F35" i="32"/>
  <c r="T33" i="32"/>
  <c r="Q33" i="32"/>
  <c r="N33" i="32"/>
  <c r="K33" i="32"/>
  <c r="H33" i="32"/>
  <c r="E33" i="32"/>
  <c r="U32" i="32"/>
  <c r="R32" i="32"/>
  <c r="O32" i="32"/>
  <c r="L32" i="32"/>
  <c r="I32" i="32"/>
  <c r="F32" i="32"/>
  <c r="T30" i="32"/>
  <c r="Q30" i="32"/>
  <c r="N30" i="32"/>
  <c r="K30" i="32"/>
  <c r="H30" i="32"/>
  <c r="E30" i="32"/>
  <c r="U29" i="32"/>
  <c r="R29" i="32"/>
  <c r="O29" i="32"/>
  <c r="L29" i="32"/>
  <c r="I29" i="32"/>
  <c r="F29" i="32"/>
  <c r="T27" i="32"/>
  <c r="Q27" i="32"/>
  <c r="N27" i="32"/>
  <c r="K27" i="32"/>
  <c r="H27" i="32"/>
  <c r="E27" i="32"/>
  <c r="U26" i="32"/>
  <c r="R26" i="32"/>
  <c r="O26" i="32"/>
  <c r="L26" i="32"/>
  <c r="I26" i="32"/>
  <c r="F26" i="32"/>
  <c r="T24" i="32"/>
  <c r="Q24" i="32"/>
  <c r="N24" i="32"/>
  <c r="K24" i="32"/>
  <c r="H24" i="32"/>
  <c r="E24" i="32"/>
  <c r="U23" i="32"/>
  <c r="R23" i="32"/>
  <c r="O23" i="32"/>
  <c r="L23" i="32"/>
  <c r="I23" i="32"/>
  <c r="F23" i="32"/>
  <c r="T21" i="32"/>
  <c r="Q21" i="32"/>
  <c r="N21" i="32"/>
  <c r="K21" i="32"/>
  <c r="H21" i="32"/>
  <c r="E21" i="32"/>
  <c r="U20" i="32"/>
  <c r="R20" i="32"/>
  <c r="O20" i="32"/>
  <c r="L20" i="32"/>
  <c r="I20" i="32"/>
  <c r="F20" i="32"/>
  <c r="T18" i="32"/>
  <c r="Q18" i="32"/>
  <c r="N18" i="32"/>
  <c r="H18" i="32"/>
  <c r="E18" i="32"/>
  <c r="U17" i="32"/>
  <c r="R17" i="32"/>
  <c r="O17" i="32"/>
  <c r="J17" i="32"/>
  <c r="L17" i="32" s="1"/>
  <c r="I17" i="32"/>
  <c r="F17" i="32"/>
  <c r="T15" i="32"/>
  <c r="T85" i="32" s="1"/>
  <c r="Q15" i="32"/>
  <c r="Q85" i="32" s="1"/>
  <c r="N15" i="32"/>
  <c r="H15" i="32"/>
  <c r="E15" i="32"/>
  <c r="U14" i="32"/>
  <c r="R14" i="32"/>
  <c r="O14" i="32"/>
  <c r="J14" i="32"/>
  <c r="K15" i="32" s="1"/>
  <c r="I14" i="32"/>
  <c r="F14" i="32"/>
  <c r="P84" i="31"/>
  <c r="M84" i="31"/>
  <c r="G84" i="31"/>
  <c r="D84" i="31"/>
  <c r="Q83" i="31"/>
  <c r="N83" i="31"/>
  <c r="K83" i="31"/>
  <c r="H83" i="31"/>
  <c r="E83" i="31"/>
  <c r="Q81" i="31"/>
  <c r="N81" i="31"/>
  <c r="K81" i="31"/>
  <c r="H81" i="31"/>
  <c r="E81" i="31"/>
  <c r="R80" i="31"/>
  <c r="O80" i="31"/>
  <c r="L80" i="31"/>
  <c r="I80" i="31"/>
  <c r="F80" i="31"/>
  <c r="Q78" i="31"/>
  <c r="N78" i="31"/>
  <c r="K78" i="31"/>
  <c r="H78" i="31"/>
  <c r="E78" i="31"/>
  <c r="R77" i="31"/>
  <c r="O77" i="31"/>
  <c r="L77" i="31"/>
  <c r="I77" i="31"/>
  <c r="F77" i="31"/>
  <c r="Q75" i="31"/>
  <c r="N75" i="31"/>
  <c r="K75" i="31"/>
  <c r="H75" i="31"/>
  <c r="E75" i="31"/>
  <c r="R74" i="31"/>
  <c r="O74" i="31"/>
  <c r="L74" i="31"/>
  <c r="I74" i="31"/>
  <c r="F74" i="31"/>
  <c r="Q72" i="31"/>
  <c r="N72" i="31"/>
  <c r="K72" i="31"/>
  <c r="H72" i="31"/>
  <c r="E72" i="31"/>
  <c r="R71" i="31"/>
  <c r="O71" i="31"/>
  <c r="L71" i="31"/>
  <c r="I71" i="31"/>
  <c r="F71" i="31"/>
  <c r="Q69" i="31"/>
  <c r="N69" i="31"/>
  <c r="K69" i="31"/>
  <c r="H69" i="31"/>
  <c r="E69" i="31"/>
  <c r="R68" i="31"/>
  <c r="O68" i="31"/>
  <c r="L68" i="31"/>
  <c r="I68" i="31"/>
  <c r="F68" i="31"/>
  <c r="Q66" i="31"/>
  <c r="N66" i="31"/>
  <c r="K66" i="31"/>
  <c r="H66" i="31"/>
  <c r="E66" i="31"/>
  <c r="R65" i="31"/>
  <c r="O65" i="31"/>
  <c r="L65" i="31"/>
  <c r="I65" i="31"/>
  <c r="F65" i="31"/>
  <c r="Q63" i="31"/>
  <c r="N63" i="31"/>
  <c r="K63" i="31"/>
  <c r="H63" i="31"/>
  <c r="E63" i="31"/>
  <c r="R62" i="31"/>
  <c r="O62" i="31"/>
  <c r="L62" i="31"/>
  <c r="I62" i="31"/>
  <c r="F62" i="31"/>
  <c r="Q60" i="31"/>
  <c r="N60" i="31"/>
  <c r="K60" i="31"/>
  <c r="H60" i="31"/>
  <c r="E60" i="31"/>
  <c r="R59" i="31"/>
  <c r="O59" i="31"/>
  <c r="L59" i="31"/>
  <c r="I59" i="31"/>
  <c r="F59" i="31"/>
  <c r="Q57" i="31"/>
  <c r="N57" i="31"/>
  <c r="K57" i="31"/>
  <c r="H57" i="31"/>
  <c r="E57" i="31"/>
  <c r="R56" i="31"/>
  <c r="O56" i="31"/>
  <c r="L56" i="31"/>
  <c r="I56" i="31"/>
  <c r="F56" i="31"/>
  <c r="Q54" i="31"/>
  <c r="N54" i="31"/>
  <c r="K54" i="31"/>
  <c r="H54" i="31"/>
  <c r="E54" i="31"/>
  <c r="R53" i="31"/>
  <c r="O53" i="31"/>
  <c r="L53" i="31"/>
  <c r="I53" i="31"/>
  <c r="F53" i="31"/>
  <c r="Q51" i="31"/>
  <c r="N51" i="31"/>
  <c r="K51" i="31"/>
  <c r="H51" i="31"/>
  <c r="E51" i="31"/>
  <c r="R50" i="31"/>
  <c r="O50" i="31"/>
  <c r="L50" i="31"/>
  <c r="I50" i="31"/>
  <c r="F50" i="31"/>
  <c r="Q48" i="31"/>
  <c r="N48" i="31"/>
  <c r="K48" i="31"/>
  <c r="H48" i="31"/>
  <c r="E48" i="31"/>
  <c r="R47" i="31"/>
  <c r="O47" i="31"/>
  <c r="L47" i="31"/>
  <c r="I47" i="31"/>
  <c r="F47" i="31"/>
  <c r="Q45" i="31"/>
  <c r="N45" i="31"/>
  <c r="K45" i="31"/>
  <c r="H45" i="31"/>
  <c r="E45" i="31"/>
  <c r="R44" i="31"/>
  <c r="O44" i="31"/>
  <c r="L44" i="31"/>
  <c r="I44" i="31"/>
  <c r="F44" i="31"/>
  <c r="Q42" i="31"/>
  <c r="N42" i="31"/>
  <c r="K42" i="31"/>
  <c r="H42" i="31"/>
  <c r="E42" i="31"/>
  <c r="R41" i="31"/>
  <c r="O41" i="31"/>
  <c r="L41" i="31"/>
  <c r="I41" i="31"/>
  <c r="F41" i="31"/>
  <c r="Q39" i="31"/>
  <c r="N39" i="31"/>
  <c r="K39" i="31"/>
  <c r="H39" i="31"/>
  <c r="E39" i="31"/>
  <c r="R38" i="31"/>
  <c r="O38" i="31"/>
  <c r="L38" i="31"/>
  <c r="I38" i="31"/>
  <c r="F38" i="31"/>
  <c r="Q36" i="31"/>
  <c r="N36" i="31"/>
  <c r="K36" i="31"/>
  <c r="H36" i="31"/>
  <c r="E36" i="31"/>
  <c r="R35" i="31"/>
  <c r="O35" i="31"/>
  <c r="L35" i="31"/>
  <c r="I35" i="31"/>
  <c r="F35" i="31"/>
  <c r="Q33" i="31"/>
  <c r="N33" i="31"/>
  <c r="K33" i="31"/>
  <c r="H33" i="31"/>
  <c r="E33" i="31"/>
  <c r="R32" i="31"/>
  <c r="O32" i="31"/>
  <c r="L32" i="31"/>
  <c r="I32" i="31"/>
  <c r="F32" i="31"/>
  <c r="Q30" i="31"/>
  <c r="N30" i="31"/>
  <c r="K30" i="31"/>
  <c r="H30" i="31"/>
  <c r="E30" i="31"/>
  <c r="R29" i="31"/>
  <c r="O29" i="31"/>
  <c r="L29" i="31"/>
  <c r="I29" i="31"/>
  <c r="F29" i="31"/>
  <c r="Q27" i="31"/>
  <c r="N27" i="31"/>
  <c r="K27" i="31"/>
  <c r="H27" i="31"/>
  <c r="E27" i="31"/>
  <c r="R26" i="31"/>
  <c r="O26" i="31"/>
  <c r="L26" i="31"/>
  <c r="I26" i="31"/>
  <c r="F26" i="31"/>
  <c r="Q24" i="31"/>
  <c r="N24" i="31"/>
  <c r="K24" i="31"/>
  <c r="H24" i="31"/>
  <c r="E24" i="31"/>
  <c r="R23" i="31"/>
  <c r="O23" i="31"/>
  <c r="L23" i="31"/>
  <c r="I23" i="31"/>
  <c r="F23" i="31"/>
  <c r="Q21" i="31"/>
  <c r="N21" i="31"/>
  <c r="K21" i="31"/>
  <c r="H21" i="31"/>
  <c r="E21" i="31"/>
  <c r="R20" i="31"/>
  <c r="O20" i="31"/>
  <c r="L20" i="31"/>
  <c r="I20" i="31"/>
  <c r="F20" i="31"/>
  <c r="Q18" i="31"/>
  <c r="N18" i="31"/>
  <c r="H18" i="31"/>
  <c r="E18" i="31"/>
  <c r="R17" i="31"/>
  <c r="O17" i="31"/>
  <c r="J17" i="31"/>
  <c r="K18" i="31" s="1"/>
  <c r="I17" i="31"/>
  <c r="F17" i="31"/>
  <c r="Q15" i="31"/>
  <c r="N15" i="31"/>
  <c r="H15" i="31"/>
  <c r="E15" i="31"/>
  <c r="R14" i="31"/>
  <c r="O14" i="31"/>
  <c r="J14" i="31"/>
  <c r="L14" i="31" s="1"/>
  <c r="I14" i="31"/>
  <c r="F14" i="31"/>
  <c r="M84" i="30"/>
  <c r="G84" i="30"/>
  <c r="D84" i="30"/>
  <c r="N83" i="30"/>
  <c r="K83" i="30"/>
  <c r="H83" i="30"/>
  <c r="E83" i="30"/>
  <c r="N81" i="30"/>
  <c r="K81" i="30"/>
  <c r="H81" i="30"/>
  <c r="E81" i="30"/>
  <c r="O80" i="30"/>
  <c r="L80" i="30"/>
  <c r="I80" i="30"/>
  <c r="F80" i="30"/>
  <c r="N78" i="30"/>
  <c r="K78" i="30"/>
  <c r="H78" i="30"/>
  <c r="E78" i="30"/>
  <c r="O77" i="30"/>
  <c r="L77" i="30"/>
  <c r="I77" i="30"/>
  <c r="F77" i="30"/>
  <c r="N75" i="30"/>
  <c r="K75" i="30"/>
  <c r="H75" i="30"/>
  <c r="E75" i="30"/>
  <c r="O74" i="30"/>
  <c r="L74" i="30"/>
  <c r="I74" i="30"/>
  <c r="F74" i="30"/>
  <c r="N72" i="30"/>
  <c r="K72" i="30"/>
  <c r="H72" i="30"/>
  <c r="E72" i="30"/>
  <c r="O71" i="30"/>
  <c r="L71" i="30"/>
  <c r="I71" i="30"/>
  <c r="F71" i="30"/>
  <c r="N69" i="30"/>
  <c r="K69" i="30"/>
  <c r="H69" i="30"/>
  <c r="E69" i="30"/>
  <c r="O68" i="30"/>
  <c r="L68" i="30"/>
  <c r="I68" i="30"/>
  <c r="F68" i="30"/>
  <c r="N66" i="30"/>
  <c r="K66" i="30"/>
  <c r="H66" i="30"/>
  <c r="E66" i="30"/>
  <c r="O65" i="30"/>
  <c r="L65" i="30"/>
  <c r="I65" i="30"/>
  <c r="F65" i="30"/>
  <c r="N63" i="30"/>
  <c r="K63" i="30"/>
  <c r="H63" i="30"/>
  <c r="E63" i="30"/>
  <c r="O62" i="30"/>
  <c r="L62" i="30"/>
  <c r="I62" i="30"/>
  <c r="F62" i="30"/>
  <c r="N60" i="30"/>
  <c r="K60" i="30"/>
  <c r="H60" i="30"/>
  <c r="E60" i="30"/>
  <c r="O59" i="30"/>
  <c r="L59" i="30"/>
  <c r="I59" i="30"/>
  <c r="F59" i="30"/>
  <c r="N57" i="30"/>
  <c r="K57" i="30"/>
  <c r="H57" i="30"/>
  <c r="E57" i="30"/>
  <c r="O56" i="30"/>
  <c r="L56" i="30"/>
  <c r="I56" i="30"/>
  <c r="F56" i="30"/>
  <c r="N54" i="30"/>
  <c r="K54" i="30"/>
  <c r="H54" i="30"/>
  <c r="E54" i="30"/>
  <c r="O53" i="30"/>
  <c r="L53" i="30"/>
  <c r="I53" i="30"/>
  <c r="F53" i="30"/>
  <c r="N51" i="30"/>
  <c r="K51" i="30"/>
  <c r="H51" i="30"/>
  <c r="E51" i="30"/>
  <c r="O50" i="30"/>
  <c r="L50" i="30"/>
  <c r="I50" i="30"/>
  <c r="F50" i="30"/>
  <c r="N48" i="30"/>
  <c r="K48" i="30"/>
  <c r="H48" i="30"/>
  <c r="E48" i="30"/>
  <c r="O47" i="30"/>
  <c r="L47" i="30"/>
  <c r="I47" i="30"/>
  <c r="F47" i="30"/>
  <c r="N45" i="30"/>
  <c r="K45" i="30"/>
  <c r="H45" i="30"/>
  <c r="E45" i="30"/>
  <c r="O44" i="30"/>
  <c r="L44" i="30"/>
  <c r="I44" i="30"/>
  <c r="F44" i="30"/>
  <c r="N42" i="30"/>
  <c r="K42" i="30"/>
  <c r="H42" i="30"/>
  <c r="E42" i="30"/>
  <c r="O41" i="30"/>
  <c r="L41" i="30"/>
  <c r="I41" i="30"/>
  <c r="F41" i="30"/>
  <c r="N39" i="30"/>
  <c r="K39" i="30"/>
  <c r="H39" i="30"/>
  <c r="E39" i="30"/>
  <c r="O38" i="30"/>
  <c r="L38" i="30"/>
  <c r="I38" i="30"/>
  <c r="F38" i="30"/>
  <c r="N36" i="30"/>
  <c r="K36" i="30"/>
  <c r="H36" i="30"/>
  <c r="E36" i="30"/>
  <c r="O35" i="30"/>
  <c r="L35" i="30"/>
  <c r="I35" i="30"/>
  <c r="F35" i="30"/>
  <c r="N33" i="30"/>
  <c r="K33" i="30"/>
  <c r="H33" i="30"/>
  <c r="E33" i="30"/>
  <c r="O32" i="30"/>
  <c r="L32" i="30"/>
  <c r="I32" i="30"/>
  <c r="F32" i="30"/>
  <c r="N30" i="30"/>
  <c r="K30" i="30"/>
  <c r="H30" i="30"/>
  <c r="E30" i="30"/>
  <c r="O29" i="30"/>
  <c r="L29" i="30"/>
  <c r="I29" i="30"/>
  <c r="F29" i="30"/>
  <c r="N27" i="30"/>
  <c r="K27" i="30"/>
  <c r="H27" i="30"/>
  <c r="E27" i="30"/>
  <c r="O26" i="30"/>
  <c r="L26" i="30"/>
  <c r="I26" i="30"/>
  <c r="F26" i="30"/>
  <c r="N24" i="30"/>
  <c r="K24" i="30"/>
  <c r="H24" i="30"/>
  <c r="E24" i="30"/>
  <c r="O23" i="30"/>
  <c r="L23" i="30"/>
  <c r="I23" i="30"/>
  <c r="F23" i="30"/>
  <c r="N21" i="30"/>
  <c r="K21" i="30"/>
  <c r="H21" i="30"/>
  <c r="E21" i="30"/>
  <c r="O20" i="30"/>
  <c r="L20" i="30"/>
  <c r="I20" i="30"/>
  <c r="F20" i="30"/>
  <c r="N18" i="30"/>
  <c r="H18" i="30"/>
  <c r="E18" i="30"/>
  <c r="O17" i="30"/>
  <c r="J17" i="30"/>
  <c r="K18" i="30" s="1"/>
  <c r="I17" i="30"/>
  <c r="F17" i="30"/>
  <c r="N15" i="30"/>
  <c r="H15" i="30"/>
  <c r="E15" i="30"/>
  <c r="O14" i="30"/>
  <c r="J14" i="30"/>
  <c r="I14" i="30"/>
  <c r="F14" i="30"/>
  <c r="G84" i="29"/>
  <c r="D84" i="29"/>
  <c r="K83" i="29"/>
  <c r="H83" i="29"/>
  <c r="E83" i="29"/>
  <c r="K81" i="29"/>
  <c r="H81" i="29"/>
  <c r="E81" i="29"/>
  <c r="L80" i="29"/>
  <c r="I80" i="29"/>
  <c r="F80" i="29"/>
  <c r="K78" i="29"/>
  <c r="H78" i="29"/>
  <c r="E78" i="29"/>
  <c r="L77" i="29"/>
  <c r="I77" i="29"/>
  <c r="F77" i="29"/>
  <c r="K75" i="29"/>
  <c r="H75" i="29"/>
  <c r="E75" i="29"/>
  <c r="L74" i="29"/>
  <c r="I74" i="29"/>
  <c r="F74" i="29"/>
  <c r="K72" i="29"/>
  <c r="H72" i="29"/>
  <c r="E72" i="29"/>
  <c r="L71" i="29"/>
  <c r="I71" i="29"/>
  <c r="F71" i="29"/>
  <c r="K69" i="29"/>
  <c r="H69" i="29"/>
  <c r="E69" i="29"/>
  <c r="L68" i="29"/>
  <c r="I68" i="29"/>
  <c r="F68" i="29"/>
  <c r="K66" i="29"/>
  <c r="H66" i="29"/>
  <c r="E66" i="29"/>
  <c r="L65" i="29"/>
  <c r="I65" i="29"/>
  <c r="F65" i="29"/>
  <c r="K63" i="29"/>
  <c r="H63" i="29"/>
  <c r="E63" i="29"/>
  <c r="L62" i="29"/>
  <c r="I62" i="29"/>
  <c r="F62" i="29"/>
  <c r="K60" i="29"/>
  <c r="H60" i="29"/>
  <c r="E60" i="29"/>
  <c r="L59" i="29"/>
  <c r="I59" i="29"/>
  <c r="F59" i="29"/>
  <c r="K57" i="29"/>
  <c r="H57" i="29"/>
  <c r="E57" i="29"/>
  <c r="L56" i="29"/>
  <c r="I56" i="29"/>
  <c r="F56" i="29"/>
  <c r="K54" i="29"/>
  <c r="H54" i="29"/>
  <c r="E54" i="29"/>
  <c r="L53" i="29"/>
  <c r="I53" i="29"/>
  <c r="F53" i="29"/>
  <c r="K51" i="29"/>
  <c r="H51" i="29"/>
  <c r="E51" i="29"/>
  <c r="L50" i="29"/>
  <c r="I50" i="29"/>
  <c r="F50" i="29"/>
  <c r="K48" i="29"/>
  <c r="H48" i="29"/>
  <c r="E48" i="29"/>
  <c r="L47" i="29"/>
  <c r="I47" i="29"/>
  <c r="F47" i="29"/>
  <c r="K45" i="29"/>
  <c r="H45" i="29"/>
  <c r="E45" i="29"/>
  <c r="L44" i="29"/>
  <c r="I44" i="29"/>
  <c r="F44" i="29"/>
  <c r="K42" i="29"/>
  <c r="H42" i="29"/>
  <c r="E42" i="29"/>
  <c r="L41" i="29"/>
  <c r="I41" i="29"/>
  <c r="F41" i="29"/>
  <c r="K39" i="29"/>
  <c r="H39" i="29"/>
  <c r="E39" i="29"/>
  <c r="L38" i="29"/>
  <c r="I38" i="29"/>
  <c r="F38" i="29"/>
  <c r="K36" i="29"/>
  <c r="H36" i="29"/>
  <c r="E36" i="29"/>
  <c r="L35" i="29"/>
  <c r="I35" i="29"/>
  <c r="F35" i="29"/>
  <c r="K33" i="29"/>
  <c r="H33" i="29"/>
  <c r="E33" i="29"/>
  <c r="L32" i="29"/>
  <c r="I32" i="29"/>
  <c r="F32" i="29"/>
  <c r="K30" i="29"/>
  <c r="H30" i="29"/>
  <c r="E30" i="29"/>
  <c r="L29" i="29"/>
  <c r="I29" i="29"/>
  <c r="F29" i="29"/>
  <c r="K27" i="29"/>
  <c r="H27" i="29"/>
  <c r="E27" i="29"/>
  <c r="L26" i="29"/>
  <c r="I26" i="29"/>
  <c r="F26" i="29"/>
  <c r="K24" i="29"/>
  <c r="H24" i="29"/>
  <c r="E24" i="29"/>
  <c r="L23" i="29"/>
  <c r="I23" i="29"/>
  <c r="F23" i="29"/>
  <c r="K21" i="29"/>
  <c r="H21" i="29"/>
  <c r="E21" i="29"/>
  <c r="L20" i="29"/>
  <c r="I20" i="29"/>
  <c r="F20" i="29"/>
  <c r="H18" i="29"/>
  <c r="E18" i="29"/>
  <c r="J17" i="29"/>
  <c r="L17" i="29" s="1"/>
  <c r="I17" i="29"/>
  <c r="F17" i="29"/>
  <c r="H15" i="29"/>
  <c r="H85" i="29" s="1"/>
  <c r="E15" i="29"/>
  <c r="J14" i="29"/>
  <c r="I14" i="29"/>
  <c r="F14" i="29"/>
  <c r="D84" i="28"/>
  <c r="E83" i="28"/>
  <c r="E81" i="28"/>
  <c r="F80" i="28"/>
  <c r="E78" i="28"/>
  <c r="F77" i="28"/>
  <c r="E75" i="28"/>
  <c r="F74" i="28"/>
  <c r="E72" i="28"/>
  <c r="F71" i="28"/>
  <c r="E69" i="28"/>
  <c r="F68" i="28"/>
  <c r="E66" i="28"/>
  <c r="F65" i="28"/>
  <c r="E63" i="28"/>
  <c r="F62" i="28"/>
  <c r="E60" i="28"/>
  <c r="F59" i="28"/>
  <c r="E57" i="28"/>
  <c r="F56" i="28"/>
  <c r="E54" i="28"/>
  <c r="F53" i="28"/>
  <c r="E51" i="28"/>
  <c r="F50" i="28"/>
  <c r="E48" i="28"/>
  <c r="F47" i="28"/>
  <c r="E45" i="28"/>
  <c r="F44" i="28"/>
  <c r="E42" i="28"/>
  <c r="F41" i="28"/>
  <c r="E39" i="28"/>
  <c r="F38" i="28"/>
  <c r="E36" i="28"/>
  <c r="F35" i="28"/>
  <c r="E33" i="28"/>
  <c r="F32" i="28"/>
  <c r="E30" i="28"/>
  <c r="F29" i="28"/>
  <c r="E27" i="28"/>
  <c r="F26" i="28"/>
  <c r="E24" i="28"/>
  <c r="F23" i="28"/>
  <c r="E21" i="28"/>
  <c r="F20" i="28"/>
  <c r="E18" i="28"/>
  <c r="F17" i="28"/>
  <c r="E15" i="28"/>
  <c r="F14" i="28"/>
  <c r="G84" i="28"/>
  <c r="H83" i="28"/>
  <c r="H81" i="28"/>
  <c r="I80" i="28"/>
  <c r="H78" i="28"/>
  <c r="I77" i="28"/>
  <c r="H75" i="28"/>
  <c r="I74" i="28"/>
  <c r="H72" i="28"/>
  <c r="I71" i="28"/>
  <c r="H69" i="28"/>
  <c r="I68" i="28"/>
  <c r="H66" i="28"/>
  <c r="I65" i="28"/>
  <c r="H63" i="28"/>
  <c r="I62" i="28"/>
  <c r="H60" i="28"/>
  <c r="I59" i="28"/>
  <c r="H57" i="28"/>
  <c r="I56" i="28"/>
  <c r="H54" i="28"/>
  <c r="I53" i="28"/>
  <c r="H51" i="28"/>
  <c r="I50" i="28"/>
  <c r="H48" i="28"/>
  <c r="I47" i="28"/>
  <c r="H45" i="28"/>
  <c r="I44" i="28"/>
  <c r="H42" i="28"/>
  <c r="I41" i="28"/>
  <c r="H39" i="28"/>
  <c r="I38" i="28"/>
  <c r="H36" i="28"/>
  <c r="I35" i="28"/>
  <c r="H33" i="28"/>
  <c r="I32" i="28"/>
  <c r="H30" i="28"/>
  <c r="I29" i="28"/>
  <c r="H27" i="28"/>
  <c r="I26" i="28"/>
  <c r="H24" i="28"/>
  <c r="I23" i="28"/>
  <c r="H21" i="28"/>
  <c r="I20" i="28"/>
  <c r="H18" i="28"/>
  <c r="I17" i="28"/>
  <c r="H15" i="28"/>
  <c r="I14" i="28"/>
  <c r="D84" i="27"/>
  <c r="E83" i="27"/>
  <c r="E81" i="27"/>
  <c r="F80" i="27"/>
  <c r="E78" i="27"/>
  <c r="F77" i="27"/>
  <c r="E75" i="27"/>
  <c r="F74" i="27"/>
  <c r="E72" i="27"/>
  <c r="F71" i="27"/>
  <c r="E69" i="27"/>
  <c r="F68" i="27"/>
  <c r="E66" i="27"/>
  <c r="F65" i="27"/>
  <c r="E63" i="27"/>
  <c r="F62" i="27"/>
  <c r="E60" i="27"/>
  <c r="F59" i="27"/>
  <c r="E57" i="27"/>
  <c r="F56" i="27"/>
  <c r="E54" i="27"/>
  <c r="F53" i="27"/>
  <c r="E51" i="27"/>
  <c r="F50" i="27"/>
  <c r="E48" i="27"/>
  <c r="F47" i="27"/>
  <c r="E45" i="27"/>
  <c r="F44" i="27"/>
  <c r="E42" i="27"/>
  <c r="F41" i="27"/>
  <c r="E39" i="27"/>
  <c r="F38" i="27"/>
  <c r="E36" i="27"/>
  <c r="F35" i="27"/>
  <c r="E33" i="27"/>
  <c r="F32" i="27"/>
  <c r="E30" i="27"/>
  <c r="F29" i="27"/>
  <c r="E27" i="27"/>
  <c r="F26" i="27"/>
  <c r="E24" i="27"/>
  <c r="F23" i="27"/>
  <c r="E21" i="27"/>
  <c r="F20" i="27"/>
  <c r="E18" i="27"/>
  <c r="F17" i="27"/>
  <c r="E15" i="27"/>
  <c r="F14" i="27"/>
  <c r="U84" i="32" l="1"/>
  <c r="N85" i="32"/>
  <c r="E85" i="29"/>
  <c r="F84" i="32"/>
  <c r="O84" i="33"/>
  <c r="L84" i="34"/>
  <c r="O84" i="32"/>
  <c r="U84" i="33"/>
  <c r="R84" i="33"/>
  <c r="N85" i="30"/>
  <c r="F84" i="31"/>
  <c r="H85" i="31"/>
  <c r="O84" i="30"/>
  <c r="R84" i="32"/>
  <c r="I84" i="31"/>
  <c r="I84" i="32"/>
  <c r="E85" i="32"/>
  <c r="H85" i="33"/>
  <c r="I84" i="30"/>
  <c r="H85" i="32"/>
  <c r="E85" i="31"/>
  <c r="Q85" i="33"/>
  <c r="F84" i="30"/>
  <c r="O84" i="31"/>
  <c r="K18" i="32"/>
  <c r="K85" i="32" s="1"/>
  <c r="F84" i="27"/>
  <c r="I84" i="28"/>
  <c r="F84" i="28"/>
  <c r="F84" i="29"/>
  <c r="T85" i="33"/>
  <c r="X84" i="33"/>
  <c r="E85" i="27"/>
  <c r="H85" i="28"/>
  <c r="E85" i="28"/>
  <c r="I84" i="29"/>
  <c r="E85" i="30"/>
  <c r="N85" i="31"/>
  <c r="F84" i="33"/>
  <c r="W85" i="33"/>
  <c r="N85" i="33"/>
  <c r="E85" i="33"/>
  <c r="R84" i="31"/>
  <c r="H85" i="30"/>
  <c r="Q85" i="31"/>
  <c r="I84" i="33"/>
  <c r="J84" i="29"/>
  <c r="K15" i="31"/>
  <c r="K85" i="31" s="1"/>
  <c r="J84" i="33"/>
  <c r="J84" i="30"/>
  <c r="K18" i="33"/>
  <c r="K15" i="33"/>
  <c r="L14" i="33"/>
  <c r="L84" i="33" s="1"/>
  <c r="L14" i="32"/>
  <c r="L84" i="32" s="1"/>
  <c r="J84" i="32"/>
  <c r="J84" i="31"/>
  <c r="L17" i="31"/>
  <c r="L84" i="31" s="1"/>
  <c r="L14" i="30"/>
  <c r="K15" i="30"/>
  <c r="K85" i="30" s="1"/>
  <c r="L17" i="30"/>
  <c r="K18" i="29"/>
  <c r="K15" i="29"/>
  <c r="L14" i="29"/>
  <c r="L84" i="29" s="1"/>
  <c r="K85" i="33" l="1"/>
  <c r="K85" i="29"/>
  <c r="L84" i="30"/>
  <c r="L20" i="28"/>
  <c r="K21" i="28"/>
  <c r="L23" i="28"/>
  <c r="K24" i="28"/>
  <c r="L26" i="28"/>
  <c r="K27" i="28"/>
  <c r="O14" i="28"/>
  <c r="R14" i="28"/>
  <c r="U14" i="28"/>
  <c r="J17" i="28"/>
  <c r="J14" i="28"/>
  <c r="L14" i="28" s="1"/>
  <c r="AK84" i="34" l="1"/>
  <c r="AH84" i="34"/>
  <c r="AE84" i="34"/>
  <c r="AB84" i="34"/>
  <c r="AI83" i="34"/>
  <c r="AF83" i="34"/>
  <c r="AC83" i="34"/>
  <c r="AL81" i="34"/>
  <c r="AI81" i="34"/>
  <c r="AF81" i="34"/>
  <c r="AC81" i="34"/>
  <c r="AM80" i="34"/>
  <c r="AJ80" i="34"/>
  <c r="AG80" i="34"/>
  <c r="AD80" i="34"/>
  <c r="AL79" i="34"/>
  <c r="AL78" i="34"/>
  <c r="AI78" i="34"/>
  <c r="AF78" i="34"/>
  <c r="AC78" i="34"/>
  <c r="AM77" i="34"/>
  <c r="AJ77" i="34"/>
  <c r="AG77" i="34"/>
  <c r="AD77" i="34"/>
  <c r="AL75" i="34"/>
  <c r="AI75" i="34"/>
  <c r="AF75" i="34"/>
  <c r="AC75" i="34"/>
  <c r="AM74" i="34"/>
  <c r="AJ74" i="34"/>
  <c r="AG74" i="34"/>
  <c r="AD74" i="34"/>
  <c r="AL73" i="34"/>
  <c r="AL72" i="34"/>
  <c r="AI72" i="34"/>
  <c r="AF72" i="34"/>
  <c r="AC72" i="34"/>
  <c r="AM71" i="34"/>
  <c r="AJ71" i="34"/>
  <c r="AG71" i="34"/>
  <c r="AD71" i="34"/>
  <c r="AL70" i="34"/>
  <c r="AL69" i="34"/>
  <c r="AI69" i="34"/>
  <c r="AF69" i="34"/>
  <c r="AC69" i="34"/>
  <c r="AM68" i="34"/>
  <c r="AJ68" i="34"/>
  <c r="AG68" i="34"/>
  <c r="AD68" i="34"/>
  <c r="AL67" i="34"/>
  <c r="AL66" i="34"/>
  <c r="AI66" i="34"/>
  <c r="AF66" i="34"/>
  <c r="AC66" i="34"/>
  <c r="AM65" i="34"/>
  <c r="AJ65" i="34"/>
  <c r="AG65" i="34"/>
  <c r="AD65" i="34"/>
  <c r="AL63" i="34"/>
  <c r="AI63" i="34"/>
  <c r="AF63" i="34"/>
  <c r="AC63" i="34"/>
  <c r="AM62" i="34"/>
  <c r="AJ62" i="34"/>
  <c r="AG62" i="34"/>
  <c r="AD62" i="34"/>
  <c r="AL61" i="34"/>
  <c r="AL60" i="34"/>
  <c r="AI60" i="34"/>
  <c r="AF60" i="34"/>
  <c r="AC60" i="34"/>
  <c r="AM59" i="34"/>
  <c r="AJ59" i="34"/>
  <c r="AG59" i="34"/>
  <c r="AD59" i="34"/>
  <c r="AL58" i="34"/>
  <c r="AL57" i="34"/>
  <c r="AI57" i="34"/>
  <c r="AF57" i="34"/>
  <c r="AC57" i="34"/>
  <c r="AM56" i="34"/>
  <c r="AJ56" i="34"/>
  <c r="AG56" i="34"/>
  <c r="AD56" i="34"/>
  <c r="AL55" i="34"/>
  <c r="AL54" i="34"/>
  <c r="AI54" i="34"/>
  <c r="AF54" i="34"/>
  <c r="AC54" i="34"/>
  <c r="AM53" i="34"/>
  <c r="AJ53" i="34"/>
  <c r="AG53" i="34"/>
  <c r="AD53" i="34"/>
  <c r="AL52" i="34"/>
  <c r="AL51" i="34"/>
  <c r="AI51" i="34"/>
  <c r="AF51" i="34"/>
  <c r="AC51" i="34"/>
  <c r="AM50" i="34"/>
  <c r="AJ50" i="34"/>
  <c r="AD50" i="34"/>
  <c r="AL49" i="34"/>
  <c r="AL48" i="34"/>
  <c r="AI48" i="34"/>
  <c r="AF48" i="34"/>
  <c r="AC48" i="34"/>
  <c r="AM47" i="34"/>
  <c r="AJ47" i="34"/>
  <c r="AG47" i="34"/>
  <c r="AD47" i="34"/>
  <c r="AL46" i="34"/>
  <c r="AL45" i="34"/>
  <c r="AI45" i="34"/>
  <c r="AF45" i="34"/>
  <c r="AC45" i="34"/>
  <c r="AM44" i="34"/>
  <c r="AJ44" i="34"/>
  <c r="AG44" i="34"/>
  <c r="AD44" i="34"/>
  <c r="AL43" i="34"/>
  <c r="AL42" i="34"/>
  <c r="AI42" i="34"/>
  <c r="AF42" i="34"/>
  <c r="AC42" i="34"/>
  <c r="AM41" i="34"/>
  <c r="AJ41" i="34"/>
  <c r="AG41" i="34"/>
  <c r="AD41" i="34"/>
  <c r="AL40" i="34"/>
  <c r="AL39" i="34"/>
  <c r="AI39" i="34"/>
  <c r="AF39" i="34"/>
  <c r="AC39" i="34"/>
  <c r="AM38" i="34"/>
  <c r="AJ38" i="34"/>
  <c r="AG38" i="34"/>
  <c r="AD38" i="34"/>
  <c r="AL37" i="34"/>
  <c r="AL36" i="34"/>
  <c r="AI36" i="34"/>
  <c r="AF36" i="34"/>
  <c r="AC36" i="34"/>
  <c r="AM35" i="34"/>
  <c r="AJ35" i="34"/>
  <c r="AG35" i="34"/>
  <c r="AD35" i="34"/>
  <c r="AL34" i="34"/>
  <c r="AL33" i="34"/>
  <c r="AI33" i="34"/>
  <c r="AF33" i="34"/>
  <c r="AC33" i="34"/>
  <c r="AM32" i="34"/>
  <c r="AJ32" i="34"/>
  <c r="AG32" i="34"/>
  <c r="AD32" i="34"/>
  <c r="AL31" i="34"/>
  <c r="AL30" i="34"/>
  <c r="AI30" i="34"/>
  <c r="AF30" i="34"/>
  <c r="AC30" i="34"/>
  <c r="AM29" i="34"/>
  <c r="AJ29" i="34"/>
  <c r="AG29" i="34"/>
  <c r="AD29" i="34"/>
  <c r="AL28" i="34"/>
  <c r="AL27" i="34"/>
  <c r="AI27" i="34"/>
  <c r="AF27" i="34"/>
  <c r="AC27" i="34"/>
  <c r="AM26" i="34"/>
  <c r="AJ26" i="34"/>
  <c r="AG26" i="34"/>
  <c r="AD26" i="34"/>
  <c r="AL24" i="34"/>
  <c r="AI24" i="34"/>
  <c r="AF24" i="34"/>
  <c r="AC24" i="34"/>
  <c r="AM23" i="34"/>
  <c r="AJ23" i="34"/>
  <c r="AG23" i="34"/>
  <c r="AD23" i="34"/>
  <c r="AL21" i="34"/>
  <c r="AI21" i="34"/>
  <c r="AF21" i="34"/>
  <c r="AC21" i="34"/>
  <c r="AM20" i="34"/>
  <c r="AJ20" i="34"/>
  <c r="AG20" i="34"/>
  <c r="AD20" i="34"/>
  <c r="AL18" i="34"/>
  <c r="AI18" i="34"/>
  <c r="AF18" i="34"/>
  <c r="AC18" i="34"/>
  <c r="AM17" i="34"/>
  <c r="AJ17" i="34"/>
  <c r="AG17" i="34"/>
  <c r="AD17" i="34"/>
  <c r="AL15" i="34"/>
  <c r="AI15" i="34"/>
  <c r="AF15" i="34"/>
  <c r="AC15" i="34"/>
  <c r="AM14" i="34"/>
  <c r="AJ14" i="34"/>
  <c r="AJ84" i="34" s="1"/>
  <c r="AG14" i="34"/>
  <c r="AD14" i="34"/>
  <c r="AM84" i="34" l="1"/>
  <c r="AG84" i="34"/>
  <c r="AI85" i="34"/>
  <c r="AL85" i="34"/>
  <c r="AF85" i="34"/>
  <c r="AD84" i="34"/>
  <c r="AC85" i="34"/>
  <c r="AL64" i="34"/>
  <c r="AL83" i="34" s="1"/>
  <c r="AK84" i="33"/>
  <c r="AH84" i="33"/>
  <c r="AE84" i="33"/>
  <c r="AB84" i="33"/>
  <c r="Y84" i="33"/>
  <c r="AI83" i="33"/>
  <c r="AF83" i="33"/>
  <c r="AC83" i="33"/>
  <c r="Z83" i="33"/>
  <c r="AL81" i="33"/>
  <c r="AI81" i="33"/>
  <c r="AF81" i="33"/>
  <c r="AC81" i="33"/>
  <c r="Z81" i="33"/>
  <c r="AM80" i="33"/>
  <c r="AJ80" i="33"/>
  <c r="AG80" i="33"/>
  <c r="AD80" i="33"/>
  <c r="AA80" i="33"/>
  <c r="AL79" i="33"/>
  <c r="AL78" i="33"/>
  <c r="AI78" i="33"/>
  <c r="AF78" i="33"/>
  <c r="AC78" i="33"/>
  <c r="Z78" i="33"/>
  <c r="AM77" i="33"/>
  <c r="AJ77" i="33"/>
  <c r="AG77" i="33"/>
  <c r="AD77" i="33"/>
  <c r="AA77" i="33"/>
  <c r="AL75" i="33"/>
  <c r="AI75" i="33"/>
  <c r="AF75" i="33"/>
  <c r="AC75" i="33"/>
  <c r="Z75" i="33"/>
  <c r="AM74" i="33"/>
  <c r="AJ74" i="33"/>
  <c r="AG74" i="33"/>
  <c r="AD74" i="33"/>
  <c r="AA74" i="33"/>
  <c r="AL73" i="33"/>
  <c r="AL72" i="33"/>
  <c r="AI72" i="33"/>
  <c r="AF72" i="33"/>
  <c r="AC72" i="33"/>
  <c r="Z72" i="33"/>
  <c r="AM71" i="33"/>
  <c r="AJ71" i="33"/>
  <c r="AG71" i="33"/>
  <c r="AD71" i="33"/>
  <c r="AA71" i="33"/>
  <c r="AL70" i="33"/>
  <c r="AL69" i="33"/>
  <c r="AI69" i="33"/>
  <c r="AF69" i="33"/>
  <c r="AC69" i="33"/>
  <c r="Z69" i="33"/>
  <c r="AM68" i="33"/>
  <c r="AJ68" i="33"/>
  <c r="AG68" i="33"/>
  <c r="AD68" i="33"/>
  <c r="AA68" i="33"/>
  <c r="AL67" i="33"/>
  <c r="AL66" i="33"/>
  <c r="AI66" i="33"/>
  <c r="AF66" i="33"/>
  <c r="AC66" i="33"/>
  <c r="Z66" i="33"/>
  <c r="AM65" i="33"/>
  <c r="AJ65" i="33"/>
  <c r="AG65" i="33"/>
  <c r="AD65" i="33"/>
  <c r="AA65" i="33"/>
  <c r="AL63" i="33"/>
  <c r="AI63" i="33"/>
  <c r="AF63" i="33"/>
  <c r="AC63" i="33"/>
  <c r="Z63" i="33"/>
  <c r="AM62" i="33"/>
  <c r="AJ62" i="33"/>
  <c r="AG62" i="33"/>
  <c r="AD62" i="33"/>
  <c r="AA62" i="33"/>
  <c r="AL61" i="33"/>
  <c r="AL60" i="33"/>
  <c r="AI60" i="33"/>
  <c r="AF60" i="33"/>
  <c r="AC60" i="33"/>
  <c r="Z60" i="33"/>
  <c r="AM59" i="33"/>
  <c r="AJ59" i="33"/>
  <c r="AG59" i="33"/>
  <c r="AD59" i="33"/>
  <c r="AA59" i="33"/>
  <c r="AL58" i="33"/>
  <c r="AL57" i="33"/>
  <c r="AI57" i="33"/>
  <c r="AF57" i="33"/>
  <c r="AC57" i="33"/>
  <c r="Z57" i="33"/>
  <c r="AM56" i="33"/>
  <c r="AJ56" i="33"/>
  <c r="AG56" i="33"/>
  <c r="AD56" i="33"/>
  <c r="AA56" i="33"/>
  <c r="AL55" i="33"/>
  <c r="AL54" i="33"/>
  <c r="AI54" i="33"/>
  <c r="AF54" i="33"/>
  <c r="AC54" i="33"/>
  <c r="Z54" i="33"/>
  <c r="AM53" i="33"/>
  <c r="AJ53" i="33"/>
  <c r="AG53" i="33"/>
  <c r="AD53" i="33"/>
  <c r="AA53" i="33"/>
  <c r="AL52" i="33"/>
  <c r="AL51" i="33"/>
  <c r="AI51" i="33"/>
  <c r="AF51" i="33"/>
  <c r="AC51" i="33"/>
  <c r="Z51" i="33"/>
  <c r="AM50" i="33"/>
  <c r="AJ50" i="33"/>
  <c r="AD50" i="33"/>
  <c r="AA50" i="33"/>
  <c r="AL49" i="33"/>
  <c r="AL48" i="33"/>
  <c r="AI48" i="33"/>
  <c r="AF48" i="33"/>
  <c r="AC48" i="33"/>
  <c r="Z48" i="33"/>
  <c r="AM47" i="33"/>
  <c r="AJ47" i="33"/>
  <c r="AG47" i="33"/>
  <c r="AD47" i="33"/>
  <c r="AA47" i="33"/>
  <c r="AL46" i="33"/>
  <c r="AL45" i="33"/>
  <c r="AI45" i="33"/>
  <c r="AF45" i="33"/>
  <c r="AC45" i="33"/>
  <c r="Z45" i="33"/>
  <c r="AM44" i="33"/>
  <c r="AJ44" i="33"/>
  <c r="AG44" i="33"/>
  <c r="AD44" i="33"/>
  <c r="AA44" i="33"/>
  <c r="AL43" i="33"/>
  <c r="AL42" i="33"/>
  <c r="AI42" i="33"/>
  <c r="AF42" i="33"/>
  <c r="AC42" i="33"/>
  <c r="Z42" i="33"/>
  <c r="AM41" i="33"/>
  <c r="AJ41" i="33"/>
  <c r="AG41" i="33"/>
  <c r="AD41" i="33"/>
  <c r="AA41" i="33"/>
  <c r="AL40" i="33"/>
  <c r="AL39" i="33"/>
  <c r="AI39" i="33"/>
  <c r="AF39" i="33"/>
  <c r="AC39" i="33"/>
  <c r="Z39" i="33"/>
  <c r="AM38" i="33"/>
  <c r="AJ38" i="33"/>
  <c r="AG38" i="33"/>
  <c r="AD38" i="33"/>
  <c r="AA38" i="33"/>
  <c r="AL37" i="33"/>
  <c r="AL36" i="33"/>
  <c r="AI36" i="33"/>
  <c r="AF36" i="33"/>
  <c r="AC36" i="33"/>
  <c r="Z36" i="33"/>
  <c r="AM35" i="33"/>
  <c r="AJ35" i="33"/>
  <c r="AG35" i="33"/>
  <c r="AD35" i="33"/>
  <c r="AA35" i="33"/>
  <c r="AL34" i="33"/>
  <c r="AL33" i="33"/>
  <c r="AI33" i="33"/>
  <c r="AF33" i="33"/>
  <c r="AC33" i="33"/>
  <c r="Z33" i="33"/>
  <c r="AM32" i="33"/>
  <c r="AJ32" i="33"/>
  <c r="AG32" i="33"/>
  <c r="AD32" i="33"/>
  <c r="AA32" i="33"/>
  <c r="AL31" i="33"/>
  <c r="AL30" i="33"/>
  <c r="AI30" i="33"/>
  <c r="AF30" i="33"/>
  <c r="AC30" i="33"/>
  <c r="Z30" i="33"/>
  <c r="AM29" i="33"/>
  <c r="AJ29" i="33"/>
  <c r="AG29" i="33"/>
  <c r="AD29" i="33"/>
  <c r="AA29" i="33"/>
  <c r="AL28" i="33"/>
  <c r="AL27" i="33"/>
  <c r="AI27" i="33"/>
  <c r="AF27" i="33"/>
  <c r="AC27" i="33"/>
  <c r="Z27" i="33"/>
  <c r="AM26" i="33"/>
  <c r="AJ26" i="33"/>
  <c r="AG26" i="33"/>
  <c r="AD26" i="33"/>
  <c r="AA26" i="33"/>
  <c r="AL24" i="33"/>
  <c r="AI24" i="33"/>
  <c r="AF24" i="33"/>
  <c r="AC24" i="33"/>
  <c r="Z24" i="33"/>
  <c r="AM23" i="33"/>
  <c r="AJ23" i="33"/>
  <c r="AG23" i="33"/>
  <c r="AD23" i="33"/>
  <c r="AA23" i="33"/>
  <c r="AL21" i="33"/>
  <c r="AI21" i="33"/>
  <c r="AF21" i="33"/>
  <c r="AC21" i="33"/>
  <c r="Z21" i="33"/>
  <c r="AM20" i="33"/>
  <c r="AJ20" i="33"/>
  <c r="AG20" i="33"/>
  <c r="AD20" i="33"/>
  <c r="AA20" i="33"/>
  <c r="AL18" i="33"/>
  <c r="AI18" i="33"/>
  <c r="AF18" i="33"/>
  <c r="AC18" i="33"/>
  <c r="Z18" i="33"/>
  <c r="AM17" i="33"/>
  <c r="AJ17" i="33"/>
  <c r="AG17" i="33"/>
  <c r="AD17" i="33"/>
  <c r="AA17" i="33"/>
  <c r="AL15" i="33"/>
  <c r="AI15" i="33"/>
  <c r="AF15" i="33"/>
  <c r="AC15" i="33"/>
  <c r="Z15" i="33"/>
  <c r="AM14" i="33"/>
  <c r="AJ14" i="33"/>
  <c r="AG14" i="33"/>
  <c r="AD14" i="33"/>
  <c r="AA14" i="33"/>
  <c r="AD84" i="33" l="1"/>
  <c r="AG84" i="33"/>
  <c r="AJ84" i="33"/>
  <c r="AM84" i="33"/>
  <c r="AC85" i="33"/>
  <c r="AF85" i="33"/>
  <c r="AI85" i="33"/>
  <c r="AL85" i="33"/>
  <c r="AA84" i="33"/>
  <c r="Z85" i="33"/>
  <c r="AL64" i="33"/>
  <c r="AL83" i="33" s="1"/>
  <c r="AK84" i="32"/>
  <c r="AH84" i="32"/>
  <c r="AE84" i="32"/>
  <c r="AB84" i="32"/>
  <c r="Y84" i="32"/>
  <c r="V84" i="32"/>
  <c r="AI83" i="32"/>
  <c r="AF83" i="32"/>
  <c r="AC83" i="32"/>
  <c r="Z83" i="32"/>
  <c r="W83" i="32"/>
  <c r="AL81" i="32"/>
  <c r="AI81" i="32"/>
  <c r="AF81" i="32"/>
  <c r="AC81" i="32"/>
  <c r="Z81" i="32"/>
  <c r="W81" i="32"/>
  <c r="AM80" i="32"/>
  <c r="AJ80" i="32"/>
  <c r="AG80" i="32"/>
  <c r="AD80" i="32"/>
  <c r="AA80" i="32"/>
  <c r="X80" i="32"/>
  <c r="AL79" i="32"/>
  <c r="AL78" i="32"/>
  <c r="AI78" i="32"/>
  <c r="AF78" i="32"/>
  <c r="AC78" i="32"/>
  <c r="Z78" i="32"/>
  <c r="W78" i="32"/>
  <c r="AM77" i="32"/>
  <c r="AJ77" i="32"/>
  <c r="AG77" i="32"/>
  <c r="AD77" i="32"/>
  <c r="AA77" i="32"/>
  <c r="X77" i="32"/>
  <c r="AL75" i="32"/>
  <c r="AI75" i="32"/>
  <c r="AF75" i="32"/>
  <c r="AC75" i="32"/>
  <c r="Z75" i="32"/>
  <c r="W75" i="32"/>
  <c r="AM74" i="32"/>
  <c r="AJ74" i="32"/>
  <c r="AG74" i="32"/>
  <c r="AD74" i="32"/>
  <c r="AA74" i="32"/>
  <c r="X74" i="32"/>
  <c r="AL73" i="32"/>
  <c r="AL72" i="32"/>
  <c r="AI72" i="32"/>
  <c r="AF72" i="32"/>
  <c r="AC72" i="32"/>
  <c r="Z72" i="32"/>
  <c r="W72" i="32"/>
  <c r="AM71" i="32"/>
  <c r="AJ71" i="32"/>
  <c r="AG71" i="32"/>
  <c r="AD71" i="32"/>
  <c r="AA71" i="32"/>
  <c r="X71" i="32"/>
  <c r="AL70" i="32"/>
  <c r="AL69" i="32"/>
  <c r="AI69" i="32"/>
  <c r="AF69" i="32"/>
  <c r="AC69" i="32"/>
  <c r="Z69" i="32"/>
  <c r="W69" i="32"/>
  <c r="AM68" i="32"/>
  <c r="AJ68" i="32"/>
  <c r="AG68" i="32"/>
  <c r="AD68" i="32"/>
  <c r="AA68" i="32"/>
  <c r="X68" i="32"/>
  <c r="AL67" i="32"/>
  <c r="AL66" i="32"/>
  <c r="AI66" i="32"/>
  <c r="AF66" i="32"/>
  <c r="AC66" i="32"/>
  <c r="Z66" i="32"/>
  <c r="W66" i="32"/>
  <c r="AM65" i="32"/>
  <c r="AJ65" i="32"/>
  <c r="AG65" i="32"/>
  <c r="AD65" i="32"/>
  <c r="AA65" i="32"/>
  <c r="X65" i="32"/>
  <c r="AL63" i="32"/>
  <c r="AI63" i="32"/>
  <c r="AF63" i="32"/>
  <c r="AC63" i="32"/>
  <c r="Z63" i="32"/>
  <c r="W63" i="32"/>
  <c r="AM62" i="32"/>
  <c r="AJ62" i="32"/>
  <c r="AG62" i="32"/>
  <c r="AD62" i="32"/>
  <c r="AA62" i="32"/>
  <c r="X62" i="32"/>
  <c r="AL61" i="32"/>
  <c r="AL60" i="32"/>
  <c r="AI60" i="32"/>
  <c r="AF60" i="32"/>
  <c r="AC60" i="32"/>
  <c r="Z60" i="32"/>
  <c r="W60" i="32"/>
  <c r="AM59" i="32"/>
  <c r="AJ59" i="32"/>
  <c r="AG59" i="32"/>
  <c r="AD59" i="32"/>
  <c r="AA59" i="32"/>
  <c r="X59" i="32"/>
  <c r="AL58" i="32"/>
  <c r="AL57" i="32"/>
  <c r="AI57" i="32"/>
  <c r="AF57" i="32"/>
  <c r="AC57" i="32"/>
  <c r="Z57" i="32"/>
  <c r="W57" i="32"/>
  <c r="AM56" i="32"/>
  <c r="AJ56" i="32"/>
  <c r="AG56" i="32"/>
  <c r="AD56" i="32"/>
  <c r="AA56" i="32"/>
  <c r="X56" i="32"/>
  <c r="AL55" i="32"/>
  <c r="AL54" i="32"/>
  <c r="AI54" i="32"/>
  <c r="AF54" i="32"/>
  <c r="AC54" i="32"/>
  <c r="Z54" i="32"/>
  <c r="W54" i="32"/>
  <c r="AM53" i="32"/>
  <c r="AJ53" i="32"/>
  <c r="AG53" i="32"/>
  <c r="AD53" i="32"/>
  <c r="AA53" i="32"/>
  <c r="X53" i="32"/>
  <c r="AL52" i="32"/>
  <c r="AL51" i="32"/>
  <c r="AI51" i="32"/>
  <c r="AF51" i="32"/>
  <c r="AC51" i="32"/>
  <c r="Z51" i="32"/>
  <c r="W51" i="32"/>
  <c r="AM50" i="32"/>
  <c r="AJ50" i="32"/>
  <c r="AD50" i="32"/>
  <c r="AA50" i="32"/>
  <c r="X50" i="32"/>
  <c r="AL49" i="32"/>
  <c r="AL48" i="32"/>
  <c r="AI48" i="32"/>
  <c r="AF48" i="32"/>
  <c r="AC48" i="32"/>
  <c r="Z48" i="32"/>
  <c r="W48" i="32"/>
  <c r="AM47" i="32"/>
  <c r="AJ47" i="32"/>
  <c r="AG47" i="32"/>
  <c r="AD47" i="32"/>
  <c r="AA47" i="32"/>
  <c r="X47" i="32"/>
  <c r="AL46" i="32"/>
  <c r="AL45" i="32"/>
  <c r="AI45" i="32"/>
  <c r="AF45" i="32"/>
  <c r="AC45" i="32"/>
  <c r="Z45" i="32"/>
  <c r="W45" i="32"/>
  <c r="AM44" i="32"/>
  <c r="AJ44" i="32"/>
  <c r="AG44" i="32"/>
  <c r="AD44" i="32"/>
  <c r="AA44" i="32"/>
  <c r="X44" i="32"/>
  <c r="AL43" i="32"/>
  <c r="AL42" i="32"/>
  <c r="AI42" i="32"/>
  <c r="AF42" i="32"/>
  <c r="AC42" i="32"/>
  <c r="Z42" i="32"/>
  <c r="W42" i="32"/>
  <c r="AM41" i="32"/>
  <c r="AJ41" i="32"/>
  <c r="AG41" i="32"/>
  <c r="AD41" i="32"/>
  <c r="AA41" i="32"/>
  <c r="X41" i="32"/>
  <c r="AL40" i="32"/>
  <c r="AL39" i="32"/>
  <c r="AI39" i="32"/>
  <c r="AF39" i="32"/>
  <c r="AC39" i="32"/>
  <c r="Z39" i="32"/>
  <c r="W39" i="32"/>
  <c r="AM38" i="32"/>
  <c r="AJ38" i="32"/>
  <c r="AG38" i="32"/>
  <c r="AD38" i="32"/>
  <c r="AA38" i="32"/>
  <c r="X38" i="32"/>
  <c r="AL37" i="32"/>
  <c r="AL36" i="32"/>
  <c r="AI36" i="32"/>
  <c r="AF36" i="32"/>
  <c r="AC36" i="32"/>
  <c r="Z36" i="32"/>
  <c r="W36" i="32"/>
  <c r="AM35" i="32"/>
  <c r="AJ35" i="32"/>
  <c r="AG35" i="32"/>
  <c r="AD35" i="32"/>
  <c r="AA35" i="32"/>
  <c r="X35" i="32"/>
  <c r="AL34" i="32"/>
  <c r="AL33" i="32"/>
  <c r="AI33" i="32"/>
  <c r="AF33" i="32"/>
  <c r="AC33" i="32"/>
  <c r="Z33" i="32"/>
  <c r="W33" i="32"/>
  <c r="AM32" i="32"/>
  <c r="AJ32" i="32"/>
  <c r="AG32" i="32"/>
  <c r="AD32" i="32"/>
  <c r="AA32" i="32"/>
  <c r="X32" i="32"/>
  <c r="AL31" i="32"/>
  <c r="AL30" i="32"/>
  <c r="AI30" i="32"/>
  <c r="AF30" i="32"/>
  <c r="AC30" i="32"/>
  <c r="Z30" i="32"/>
  <c r="W30" i="32"/>
  <c r="AM29" i="32"/>
  <c r="AJ29" i="32"/>
  <c r="AG29" i="32"/>
  <c r="AD29" i="32"/>
  <c r="AA29" i="32"/>
  <c r="X29" i="32"/>
  <c r="AL28" i="32"/>
  <c r="AL27" i="32"/>
  <c r="AI27" i="32"/>
  <c r="AF27" i="32"/>
  <c r="AC27" i="32"/>
  <c r="Z27" i="32"/>
  <c r="W27" i="32"/>
  <c r="AM26" i="32"/>
  <c r="AJ26" i="32"/>
  <c r="AG26" i="32"/>
  <c r="AD26" i="32"/>
  <c r="AA26" i="32"/>
  <c r="X26" i="32"/>
  <c r="AL24" i="32"/>
  <c r="AI24" i="32"/>
  <c r="AF24" i="32"/>
  <c r="AC24" i="32"/>
  <c r="Z24" i="32"/>
  <c r="W24" i="32"/>
  <c r="AM23" i="32"/>
  <c r="AJ23" i="32"/>
  <c r="AG23" i="32"/>
  <c r="AD23" i="32"/>
  <c r="AA23" i="32"/>
  <c r="X23" i="32"/>
  <c r="AL21" i="32"/>
  <c r="AI21" i="32"/>
  <c r="AF21" i="32"/>
  <c r="AC21" i="32"/>
  <c r="Z21" i="32"/>
  <c r="W21" i="32"/>
  <c r="AM20" i="32"/>
  <c r="AJ20" i="32"/>
  <c r="AG20" i="32"/>
  <c r="AD20" i="32"/>
  <c r="AA20" i="32"/>
  <c r="X20" i="32"/>
  <c r="AL18" i="32"/>
  <c r="AI18" i="32"/>
  <c r="AF18" i="32"/>
  <c r="AC18" i="32"/>
  <c r="Z18" i="32"/>
  <c r="W18" i="32"/>
  <c r="AM17" i="32"/>
  <c r="AJ17" i="32"/>
  <c r="AG17" i="32"/>
  <c r="AD17" i="32"/>
  <c r="AA17" i="32"/>
  <c r="X17" i="32"/>
  <c r="AL15" i="32"/>
  <c r="AI15" i="32"/>
  <c r="AF15" i="32"/>
  <c r="AC15" i="32"/>
  <c r="Z15" i="32"/>
  <c r="W15" i="32"/>
  <c r="AM14" i="32"/>
  <c r="AJ14" i="32"/>
  <c r="AG14" i="32"/>
  <c r="AD14" i="32"/>
  <c r="AA14" i="32"/>
  <c r="X14" i="32"/>
  <c r="AF85" i="32" l="1"/>
  <c r="AL85" i="32"/>
  <c r="AD84" i="32"/>
  <c r="AA84" i="32"/>
  <c r="AJ84" i="32"/>
  <c r="AG84" i="32"/>
  <c r="AI85" i="32"/>
  <c r="AM84" i="32"/>
  <c r="Z85" i="32"/>
  <c r="AC85" i="32"/>
  <c r="W85" i="32"/>
  <c r="X84" i="32"/>
  <c r="AL64" i="32"/>
  <c r="AL83" i="32" s="1"/>
  <c r="AK84" i="31" l="1"/>
  <c r="AH84" i="31"/>
  <c r="AE84" i="31"/>
  <c r="AB84" i="31"/>
  <c r="Y84" i="31"/>
  <c r="V84" i="31"/>
  <c r="S84" i="31"/>
  <c r="AI83" i="31"/>
  <c r="AF83" i="31"/>
  <c r="AC83" i="31"/>
  <c r="Z83" i="31"/>
  <c r="W83" i="31"/>
  <c r="T83" i="31"/>
  <c r="AL81" i="31"/>
  <c r="AI81" i="31"/>
  <c r="AF81" i="31"/>
  <c r="AC81" i="31"/>
  <c r="Z81" i="31"/>
  <c r="W81" i="31"/>
  <c r="T81" i="31"/>
  <c r="AM80" i="31"/>
  <c r="AJ80" i="31"/>
  <c r="AG80" i="31"/>
  <c r="AD80" i="31"/>
  <c r="AA80" i="31"/>
  <c r="X80" i="31"/>
  <c r="U80" i="31"/>
  <c r="AL79" i="31"/>
  <c r="AL78" i="31"/>
  <c r="AI78" i="31"/>
  <c r="AF78" i="31"/>
  <c r="AC78" i="31"/>
  <c r="Z78" i="31"/>
  <c r="W78" i="31"/>
  <c r="T78" i="31"/>
  <c r="AM77" i="31"/>
  <c r="AJ77" i="31"/>
  <c r="AG77" i="31"/>
  <c r="AD77" i="31"/>
  <c r="AA77" i="31"/>
  <c r="X77" i="31"/>
  <c r="U77" i="31"/>
  <c r="AL75" i="31"/>
  <c r="AI75" i="31"/>
  <c r="AF75" i="31"/>
  <c r="AC75" i="31"/>
  <c r="Z75" i="31"/>
  <c r="W75" i="31"/>
  <c r="T75" i="31"/>
  <c r="AM74" i="31"/>
  <c r="AJ74" i="31"/>
  <c r="AG74" i="31"/>
  <c r="AD74" i="31"/>
  <c r="AA74" i="31"/>
  <c r="X74" i="31"/>
  <c r="U74" i="31"/>
  <c r="AL73" i="31"/>
  <c r="AL72" i="31"/>
  <c r="AI72" i="31"/>
  <c r="AF72" i="31"/>
  <c r="AC72" i="31"/>
  <c r="Z72" i="31"/>
  <c r="W72" i="31"/>
  <c r="T72" i="31"/>
  <c r="AM71" i="31"/>
  <c r="AJ71" i="31"/>
  <c r="AG71" i="31"/>
  <c r="AD71" i="31"/>
  <c r="AA71" i="31"/>
  <c r="X71" i="31"/>
  <c r="U71" i="31"/>
  <c r="AL70" i="31"/>
  <c r="AL69" i="31"/>
  <c r="AI69" i="31"/>
  <c r="AF69" i="31"/>
  <c r="AC69" i="31"/>
  <c r="Z69" i="31"/>
  <c r="W69" i="31"/>
  <c r="T69" i="31"/>
  <c r="AM68" i="31"/>
  <c r="AJ68" i="31"/>
  <c r="AG68" i="31"/>
  <c r="AD68" i="31"/>
  <c r="AA68" i="31"/>
  <c r="X68" i="31"/>
  <c r="U68" i="31"/>
  <c r="AL67" i="31"/>
  <c r="AL66" i="31"/>
  <c r="AI66" i="31"/>
  <c r="AF66" i="31"/>
  <c r="AC66" i="31"/>
  <c r="Z66" i="31"/>
  <c r="W66" i="31"/>
  <c r="T66" i="31"/>
  <c r="AM65" i="31"/>
  <c r="AJ65" i="31"/>
  <c r="AG65" i="31"/>
  <c r="AD65" i="31"/>
  <c r="AA65" i="31"/>
  <c r="X65" i="31"/>
  <c r="U65" i="31"/>
  <c r="AL63" i="31"/>
  <c r="AI63" i="31"/>
  <c r="AF63" i="31"/>
  <c r="AC63" i="31"/>
  <c r="Z63" i="31"/>
  <c r="W63" i="31"/>
  <c r="T63" i="31"/>
  <c r="AM62" i="31"/>
  <c r="AJ62" i="31"/>
  <c r="AG62" i="31"/>
  <c r="AD62" i="31"/>
  <c r="AA62" i="31"/>
  <c r="X62" i="31"/>
  <c r="U62" i="31"/>
  <c r="AL61" i="31"/>
  <c r="AL60" i="31"/>
  <c r="AI60" i="31"/>
  <c r="AF60" i="31"/>
  <c r="AC60" i="31"/>
  <c r="Z60" i="31"/>
  <c r="W60" i="31"/>
  <c r="T60" i="31"/>
  <c r="AM59" i="31"/>
  <c r="AJ59" i="31"/>
  <c r="AG59" i="31"/>
  <c r="AD59" i="31"/>
  <c r="AA59" i="31"/>
  <c r="X59" i="31"/>
  <c r="U59" i="31"/>
  <c r="AL58" i="31"/>
  <c r="AL57" i="31"/>
  <c r="AI57" i="31"/>
  <c r="AF57" i="31"/>
  <c r="AC57" i="31"/>
  <c r="Z57" i="31"/>
  <c r="W57" i="31"/>
  <c r="T57" i="31"/>
  <c r="AM56" i="31"/>
  <c r="AJ56" i="31"/>
  <c r="AG56" i="31"/>
  <c r="AD56" i="31"/>
  <c r="AA56" i="31"/>
  <c r="X56" i="31"/>
  <c r="U56" i="31"/>
  <c r="AL55" i="31"/>
  <c r="AL54" i="31"/>
  <c r="AI54" i="31"/>
  <c r="AF54" i="31"/>
  <c r="AC54" i="31"/>
  <c r="Z54" i="31"/>
  <c r="W54" i="31"/>
  <c r="T54" i="31"/>
  <c r="AM53" i="31"/>
  <c r="AJ53" i="31"/>
  <c r="AG53" i="31"/>
  <c r="AD53" i="31"/>
  <c r="AA53" i="31"/>
  <c r="X53" i="31"/>
  <c r="U53" i="31"/>
  <c r="AL52" i="31"/>
  <c r="AL51" i="31"/>
  <c r="AI51" i="31"/>
  <c r="AF51" i="31"/>
  <c r="AC51" i="31"/>
  <c r="Z51" i="31"/>
  <c r="W51" i="31"/>
  <c r="T51" i="31"/>
  <c r="AM50" i="31"/>
  <c r="AJ50" i="31"/>
  <c r="AD50" i="31"/>
  <c r="AA50" i="31"/>
  <c r="X50" i="31"/>
  <c r="U50" i="31"/>
  <c r="AL49" i="31"/>
  <c r="AL48" i="31"/>
  <c r="AI48" i="31"/>
  <c r="AF48" i="31"/>
  <c r="AC48" i="31"/>
  <c r="Z48" i="31"/>
  <c r="W48" i="31"/>
  <c r="T48" i="31"/>
  <c r="AM47" i="31"/>
  <c r="AJ47" i="31"/>
  <c r="AG47" i="31"/>
  <c r="AD47" i="31"/>
  <c r="AA47" i="31"/>
  <c r="X47" i="31"/>
  <c r="U47" i="31"/>
  <c r="AL46" i="31"/>
  <c r="AL45" i="31"/>
  <c r="AI45" i="31"/>
  <c r="AF45" i="31"/>
  <c r="AC45" i="31"/>
  <c r="Z45" i="31"/>
  <c r="W45" i="31"/>
  <c r="T45" i="31"/>
  <c r="AM44" i="31"/>
  <c r="AJ44" i="31"/>
  <c r="AG44" i="31"/>
  <c r="AD44" i="31"/>
  <c r="AA44" i="31"/>
  <c r="X44" i="31"/>
  <c r="U44" i="31"/>
  <c r="AL43" i="31"/>
  <c r="AL42" i="31"/>
  <c r="AI42" i="31"/>
  <c r="AF42" i="31"/>
  <c r="AC42" i="31"/>
  <c r="Z42" i="31"/>
  <c r="W42" i="31"/>
  <c r="T42" i="31"/>
  <c r="AM41" i="31"/>
  <c r="AJ41" i="31"/>
  <c r="AG41" i="31"/>
  <c r="AD41" i="31"/>
  <c r="AA41" i="31"/>
  <c r="X41" i="31"/>
  <c r="U41" i="31"/>
  <c r="AL40" i="31"/>
  <c r="AL39" i="31"/>
  <c r="AI39" i="31"/>
  <c r="AF39" i="31"/>
  <c r="AC39" i="31"/>
  <c r="Z39" i="31"/>
  <c r="W39" i="31"/>
  <c r="T39" i="31"/>
  <c r="AM38" i="31"/>
  <c r="AJ38" i="31"/>
  <c r="AG38" i="31"/>
  <c r="AD38" i="31"/>
  <c r="AA38" i="31"/>
  <c r="X38" i="31"/>
  <c r="U38" i="31"/>
  <c r="AL37" i="31"/>
  <c r="AL36" i="31"/>
  <c r="AI36" i="31"/>
  <c r="AF36" i="31"/>
  <c r="AC36" i="31"/>
  <c r="Z36" i="31"/>
  <c r="W36" i="31"/>
  <c r="T36" i="31"/>
  <c r="AM35" i="31"/>
  <c r="AJ35" i="31"/>
  <c r="AG35" i="31"/>
  <c r="AD35" i="31"/>
  <c r="AA35" i="31"/>
  <c r="X35" i="31"/>
  <c r="U35" i="31"/>
  <c r="AL34" i="31"/>
  <c r="AL33" i="31"/>
  <c r="AI33" i="31"/>
  <c r="AF33" i="31"/>
  <c r="AC33" i="31"/>
  <c r="Z33" i="31"/>
  <c r="W33" i="31"/>
  <c r="T33" i="31"/>
  <c r="AM32" i="31"/>
  <c r="AJ32" i="31"/>
  <c r="AG32" i="31"/>
  <c r="AD32" i="31"/>
  <c r="AA32" i="31"/>
  <c r="X32" i="31"/>
  <c r="U32" i="31"/>
  <c r="AL31" i="31"/>
  <c r="AL30" i="31"/>
  <c r="AI30" i="31"/>
  <c r="AF30" i="31"/>
  <c r="AC30" i="31"/>
  <c r="Z30" i="31"/>
  <c r="W30" i="31"/>
  <c r="T30" i="31"/>
  <c r="AM29" i="31"/>
  <c r="AJ29" i="31"/>
  <c r="AG29" i="31"/>
  <c r="AD29" i="31"/>
  <c r="AA29" i="31"/>
  <c r="X29" i="31"/>
  <c r="U29" i="31"/>
  <c r="AL28" i="31"/>
  <c r="AL27" i="31"/>
  <c r="AI27" i="31"/>
  <c r="AF27" i="31"/>
  <c r="AC27" i="31"/>
  <c r="Z27" i="31"/>
  <c r="W27" i="31"/>
  <c r="T27" i="31"/>
  <c r="AM26" i="31"/>
  <c r="AJ26" i="31"/>
  <c r="AG26" i="31"/>
  <c r="AD26" i="31"/>
  <c r="AA26" i="31"/>
  <c r="X26" i="31"/>
  <c r="U26" i="31"/>
  <c r="AL24" i="31"/>
  <c r="AI24" i="31"/>
  <c r="AF24" i="31"/>
  <c r="AC24" i="31"/>
  <c r="Z24" i="31"/>
  <c r="W24" i="31"/>
  <c r="T24" i="31"/>
  <c r="AM23" i="31"/>
  <c r="AJ23" i="31"/>
  <c r="AG23" i="31"/>
  <c r="AD23" i="31"/>
  <c r="AA23" i="31"/>
  <c r="X23" i="31"/>
  <c r="U23" i="31"/>
  <c r="AL21" i="31"/>
  <c r="AI21" i="31"/>
  <c r="AF21" i="31"/>
  <c r="AC21" i="31"/>
  <c r="Z21" i="31"/>
  <c r="W21" i="31"/>
  <c r="T21" i="31"/>
  <c r="AM20" i="31"/>
  <c r="AJ20" i="31"/>
  <c r="AG20" i="31"/>
  <c r="AD20" i="31"/>
  <c r="AA20" i="31"/>
  <c r="X20" i="31"/>
  <c r="U20" i="31"/>
  <c r="AL18" i="31"/>
  <c r="AI18" i="31"/>
  <c r="AF18" i="31"/>
  <c r="AC18" i="31"/>
  <c r="Z18" i="31"/>
  <c r="W18" i="31"/>
  <c r="T18" i="31"/>
  <c r="AM17" i="31"/>
  <c r="AJ17" i="31"/>
  <c r="AG17" i="31"/>
  <c r="AD17" i="31"/>
  <c r="AA17" i="31"/>
  <c r="X17" i="31"/>
  <c r="U17" i="31"/>
  <c r="AL15" i="31"/>
  <c r="AI15" i="31"/>
  <c r="AF15" i="31"/>
  <c r="AC15" i="31"/>
  <c r="Z15" i="31"/>
  <c r="W15" i="31"/>
  <c r="T15" i="31"/>
  <c r="AM14" i="31"/>
  <c r="AJ14" i="31"/>
  <c r="AG14" i="31"/>
  <c r="AD14" i="31"/>
  <c r="AA14" i="31"/>
  <c r="X14" i="31"/>
  <c r="U14" i="31"/>
  <c r="X84" i="31" l="1"/>
  <c r="AA84" i="31"/>
  <c r="AD84" i="31"/>
  <c r="Z85" i="31"/>
  <c r="AM84" i="31"/>
  <c r="AJ84" i="31"/>
  <c r="AI85" i="31"/>
  <c r="AL85" i="31"/>
  <c r="AG84" i="31"/>
  <c r="W85" i="31"/>
  <c r="AC85" i="31"/>
  <c r="AF85" i="31"/>
  <c r="U84" i="31"/>
  <c r="T85" i="31"/>
  <c r="AL64" i="31"/>
  <c r="AL83" i="31" s="1"/>
  <c r="AK84" i="30"/>
  <c r="AH84" i="30"/>
  <c r="AE84" i="30"/>
  <c r="AB84" i="30"/>
  <c r="Y84" i="30"/>
  <c r="V84" i="30"/>
  <c r="S84" i="30"/>
  <c r="P84" i="30"/>
  <c r="AI83" i="30"/>
  <c r="AF83" i="30"/>
  <c r="AC83" i="30"/>
  <c r="Z83" i="30"/>
  <c r="W83" i="30"/>
  <c r="T83" i="30"/>
  <c r="Q83" i="30"/>
  <c r="AL81" i="30"/>
  <c r="AI81" i="30"/>
  <c r="AF81" i="30"/>
  <c r="AC81" i="30"/>
  <c r="Z81" i="30"/>
  <c r="W81" i="30"/>
  <c r="T81" i="30"/>
  <c r="Q81" i="30"/>
  <c r="AM80" i="30"/>
  <c r="AJ80" i="30"/>
  <c r="AG80" i="30"/>
  <c r="AD80" i="30"/>
  <c r="AA80" i="30"/>
  <c r="X80" i="30"/>
  <c r="U80" i="30"/>
  <c r="R80" i="30"/>
  <c r="AL79" i="30"/>
  <c r="AL78" i="30"/>
  <c r="AI78" i="30"/>
  <c r="AF78" i="30"/>
  <c r="AC78" i="30"/>
  <c r="Z78" i="30"/>
  <c r="W78" i="30"/>
  <c r="T78" i="30"/>
  <c r="Q78" i="30"/>
  <c r="AM77" i="30"/>
  <c r="AJ77" i="30"/>
  <c r="AG77" i="30"/>
  <c r="AD77" i="30"/>
  <c r="AA77" i="30"/>
  <c r="X77" i="30"/>
  <c r="U77" i="30"/>
  <c r="R77" i="30"/>
  <c r="AL75" i="30"/>
  <c r="AI75" i="30"/>
  <c r="AF75" i="30"/>
  <c r="AC75" i="30"/>
  <c r="Z75" i="30"/>
  <c r="W75" i="30"/>
  <c r="T75" i="30"/>
  <c r="Q75" i="30"/>
  <c r="AM74" i="30"/>
  <c r="AJ74" i="30"/>
  <c r="AG74" i="30"/>
  <c r="AD74" i="30"/>
  <c r="AA74" i="30"/>
  <c r="X74" i="30"/>
  <c r="U74" i="30"/>
  <c r="R74" i="30"/>
  <c r="AL73" i="30"/>
  <c r="AL72" i="30"/>
  <c r="AI72" i="30"/>
  <c r="AF72" i="30"/>
  <c r="AC72" i="30"/>
  <c r="Z72" i="30"/>
  <c r="W72" i="30"/>
  <c r="T72" i="30"/>
  <c r="Q72" i="30"/>
  <c r="AM71" i="30"/>
  <c r="AJ71" i="30"/>
  <c r="AG71" i="30"/>
  <c r="AD71" i="30"/>
  <c r="AA71" i="30"/>
  <c r="X71" i="30"/>
  <c r="U71" i="30"/>
  <c r="R71" i="30"/>
  <c r="AL70" i="30"/>
  <c r="AL69" i="30"/>
  <c r="AI69" i="30"/>
  <c r="AF69" i="30"/>
  <c r="AC69" i="30"/>
  <c r="Z69" i="30"/>
  <c r="W69" i="30"/>
  <c r="T69" i="30"/>
  <c r="Q69" i="30"/>
  <c r="AM68" i="30"/>
  <c r="AJ68" i="30"/>
  <c r="AG68" i="30"/>
  <c r="AD68" i="30"/>
  <c r="AA68" i="30"/>
  <c r="X68" i="30"/>
  <c r="U68" i="30"/>
  <c r="R68" i="30"/>
  <c r="AL67" i="30"/>
  <c r="AL66" i="30"/>
  <c r="AI66" i="30"/>
  <c r="AF66" i="30"/>
  <c r="AC66" i="30"/>
  <c r="Z66" i="30"/>
  <c r="W66" i="30"/>
  <c r="T66" i="30"/>
  <c r="Q66" i="30"/>
  <c r="AM65" i="30"/>
  <c r="AJ65" i="30"/>
  <c r="AG65" i="30"/>
  <c r="AD65" i="30"/>
  <c r="AA65" i="30"/>
  <c r="X65" i="30"/>
  <c r="U65" i="30"/>
  <c r="R65" i="30"/>
  <c r="AL63" i="30"/>
  <c r="AI63" i="30"/>
  <c r="AF63" i="30"/>
  <c r="AC63" i="30"/>
  <c r="Z63" i="30"/>
  <c r="W63" i="30"/>
  <c r="T63" i="30"/>
  <c r="Q63" i="30"/>
  <c r="AM62" i="30"/>
  <c r="AJ62" i="30"/>
  <c r="AG62" i="30"/>
  <c r="AD62" i="30"/>
  <c r="AA62" i="30"/>
  <c r="X62" i="30"/>
  <c r="U62" i="30"/>
  <c r="R62" i="30"/>
  <c r="AL61" i="30"/>
  <c r="AL60" i="30"/>
  <c r="AI60" i="30"/>
  <c r="AF60" i="30"/>
  <c r="AC60" i="30"/>
  <c r="Z60" i="30"/>
  <c r="W60" i="30"/>
  <c r="T60" i="30"/>
  <c r="Q60" i="30"/>
  <c r="AM59" i="30"/>
  <c r="AJ59" i="30"/>
  <c r="AG59" i="30"/>
  <c r="AD59" i="30"/>
  <c r="AA59" i="30"/>
  <c r="X59" i="30"/>
  <c r="U59" i="30"/>
  <c r="R59" i="30"/>
  <c r="AL58" i="30"/>
  <c r="AL57" i="30"/>
  <c r="AI57" i="30"/>
  <c r="AF57" i="30"/>
  <c r="AC57" i="30"/>
  <c r="Z57" i="30"/>
  <c r="W57" i="30"/>
  <c r="T57" i="30"/>
  <c r="Q57" i="30"/>
  <c r="AM56" i="30"/>
  <c r="AJ56" i="30"/>
  <c r="AG56" i="30"/>
  <c r="AD56" i="30"/>
  <c r="AA56" i="30"/>
  <c r="X56" i="30"/>
  <c r="U56" i="30"/>
  <c r="R56" i="30"/>
  <c r="AL55" i="30"/>
  <c r="AL54" i="30"/>
  <c r="AI54" i="30"/>
  <c r="AF54" i="30"/>
  <c r="AC54" i="30"/>
  <c r="Z54" i="30"/>
  <c r="W54" i="30"/>
  <c r="T54" i="30"/>
  <c r="Q54" i="30"/>
  <c r="AM53" i="30"/>
  <c r="AJ53" i="30"/>
  <c r="AG53" i="30"/>
  <c r="AD53" i="30"/>
  <c r="AA53" i="30"/>
  <c r="X53" i="30"/>
  <c r="U53" i="30"/>
  <c r="R53" i="30"/>
  <c r="AL52" i="30"/>
  <c r="AL51" i="30"/>
  <c r="AI51" i="30"/>
  <c r="AF51" i="30"/>
  <c r="AC51" i="30"/>
  <c r="Z51" i="30"/>
  <c r="W51" i="30"/>
  <c r="T51" i="30"/>
  <c r="Q51" i="30"/>
  <c r="AM50" i="30"/>
  <c r="AJ50" i="30"/>
  <c r="AD50" i="30"/>
  <c r="AA50" i="30"/>
  <c r="X50" i="30"/>
  <c r="U50" i="30"/>
  <c r="R50" i="30"/>
  <c r="AL49" i="30"/>
  <c r="AL48" i="30"/>
  <c r="AI48" i="30"/>
  <c r="AF48" i="30"/>
  <c r="AC48" i="30"/>
  <c r="Z48" i="30"/>
  <c r="W48" i="30"/>
  <c r="T48" i="30"/>
  <c r="Q48" i="30"/>
  <c r="AM47" i="30"/>
  <c r="AJ47" i="30"/>
  <c r="AG47" i="30"/>
  <c r="AD47" i="30"/>
  <c r="AA47" i="30"/>
  <c r="X47" i="30"/>
  <c r="U47" i="30"/>
  <c r="R47" i="30"/>
  <c r="AL46" i="30"/>
  <c r="AL45" i="30"/>
  <c r="AI45" i="30"/>
  <c r="AF45" i="30"/>
  <c r="AC45" i="30"/>
  <c r="Z45" i="30"/>
  <c r="W45" i="30"/>
  <c r="T45" i="30"/>
  <c r="Q45" i="30"/>
  <c r="AM44" i="30"/>
  <c r="AJ44" i="30"/>
  <c r="AG44" i="30"/>
  <c r="AD44" i="30"/>
  <c r="AA44" i="30"/>
  <c r="X44" i="30"/>
  <c r="U44" i="30"/>
  <c r="R44" i="30"/>
  <c r="AL43" i="30"/>
  <c r="AL42" i="30"/>
  <c r="AI42" i="30"/>
  <c r="AF42" i="30"/>
  <c r="AC42" i="30"/>
  <c r="Z42" i="30"/>
  <c r="W42" i="30"/>
  <c r="T42" i="30"/>
  <c r="Q42" i="30"/>
  <c r="AM41" i="30"/>
  <c r="AJ41" i="30"/>
  <c r="AG41" i="30"/>
  <c r="AD41" i="30"/>
  <c r="AA41" i="30"/>
  <c r="X41" i="30"/>
  <c r="U41" i="30"/>
  <c r="R41" i="30"/>
  <c r="AL40" i="30"/>
  <c r="AL39" i="30"/>
  <c r="AI39" i="30"/>
  <c r="AF39" i="30"/>
  <c r="AC39" i="30"/>
  <c r="Z39" i="30"/>
  <c r="W39" i="30"/>
  <c r="T39" i="30"/>
  <c r="Q39" i="30"/>
  <c r="AM38" i="30"/>
  <c r="AJ38" i="30"/>
  <c r="AG38" i="30"/>
  <c r="AD38" i="30"/>
  <c r="AA38" i="30"/>
  <c r="X38" i="30"/>
  <c r="U38" i="30"/>
  <c r="R38" i="30"/>
  <c r="AL37" i="30"/>
  <c r="AL36" i="30"/>
  <c r="AI36" i="30"/>
  <c r="AF36" i="30"/>
  <c r="AC36" i="30"/>
  <c r="Z36" i="30"/>
  <c r="W36" i="30"/>
  <c r="T36" i="30"/>
  <c r="Q36" i="30"/>
  <c r="AM35" i="30"/>
  <c r="AJ35" i="30"/>
  <c r="AG35" i="30"/>
  <c r="AD35" i="30"/>
  <c r="AA35" i="30"/>
  <c r="X35" i="30"/>
  <c r="U35" i="30"/>
  <c r="R35" i="30"/>
  <c r="AL34" i="30"/>
  <c r="AL33" i="30"/>
  <c r="AI33" i="30"/>
  <c r="AF33" i="30"/>
  <c r="AC33" i="30"/>
  <c r="Z33" i="30"/>
  <c r="W33" i="30"/>
  <c r="T33" i="30"/>
  <c r="Q33" i="30"/>
  <c r="AM32" i="30"/>
  <c r="AJ32" i="30"/>
  <c r="AG32" i="30"/>
  <c r="AD32" i="30"/>
  <c r="AA32" i="30"/>
  <c r="X32" i="30"/>
  <c r="U32" i="30"/>
  <c r="R32" i="30"/>
  <c r="AL31" i="30"/>
  <c r="AL30" i="30"/>
  <c r="AI30" i="30"/>
  <c r="AF30" i="30"/>
  <c r="AC30" i="30"/>
  <c r="Z30" i="30"/>
  <c r="W30" i="30"/>
  <c r="T30" i="30"/>
  <c r="Q30" i="30"/>
  <c r="AM29" i="30"/>
  <c r="AJ29" i="30"/>
  <c r="AG29" i="30"/>
  <c r="AD29" i="30"/>
  <c r="AA29" i="30"/>
  <c r="X29" i="30"/>
  <c r="U29" i="30"/>
  <c r="R29" i="30"/>
  <c r="AL28" i="30"/>
  <c r="AL64" i="30" s="1"/>
  <c r="AL27" i="30"/>
  <c r="AI27" i="30"/>
  <c r="AF27" i="30"/>
  <c r="AC27" i="30"/>
  <c r="Z27" i="30"/>
  <c r="W27" i="30"/>
  <c r="T27" i="30"/>
  <c r="Q27" i="30"/>
  <c r="AM26" i="30"/>
  <c r="AJ26" i="30"/>
  <c r="AG26" i="30"/>
  <c r="AD26" i="30"/>
  <c r="AA26" i="30"/>
  <c r="X26" i="30"/>
  <c r="U26" i="30"/>
  <c r="R26" i="30"/>
  <c r="AL24" i="30"/>
  <c r="AI24" i="30"/>
  <c r="AF24" i="30"/>
  <c r="AC24" i="30"/>
  <c r="Z24" i="30"/>
  <c r="W24" i="30"/>
  <c r="T24" i="30"/>
  <c r="Q24" i="30"/>
  <c r="AM23" i="30"/>
  <c r="AJ23" i="30"/>
  <c r="AG23" i="30"/>
  <c r="AD23" i="30"/>
  <c r="AA23" i="30"/>
  <c r="X23" i="30"/>
  <c r="U23" i="30"/>
  <c r="R23" i="30"/>
  <c r="AL21" i="30"/>
  <c r="AI21" i="30"/>
  <c r="AF21" i="30"/>
  <c r="AC21" i="30"/>
  <c r="Z21" i="30"/>
  <c r="W21" i="30"/>
  <c r="T21" i="30"/>
  <c r="Q21" i="30"/>
  <c r="AM20" i="30"/>
  <c r="AJ20" i="30"/>
  <c r="AG20" i="30"/>
  <c r="AD20" i="30"/>
  <c r="AA20" i="30"/>
  <c r="X20" i="30"/>
  <c r="U20" i="30"/>
  <c r="R20" i="30"/>
  <c r="AL18" i="30"/>
  <c r="AI18" i="30"/>
  <c r="AF18" i="30"/>
  <c r="AC18" i="30"/>
  <c r="Z18" i="30"/>
  <c r="W18" i="30"/>
  <c r="T18" i="30"/>
  <c r="Q18" i="30"/>
  <c r="AM17" i="30"/>
  <c r="AJ17" i="30"/>
  <c r="AG17" i="30"/>
  <c r="AD17" i="30"/>
  <c r="AA17" i="30"/>
  <c r="X17" i="30"/>
  <c r="U17" i="30"/>
  <c r="R17" i="30"/>
  <c r="AL15" i="30"/>
  <c r="AI15" i="30"/>
  <c r="AF15" i="30"/>
  <c r="AC15" i="30"/>
  <c r="Z15" i="30"/>
  <c r="W15" i="30"/>
  <c r="T15" i="30"/>
  <c r="Q15" i="30"/>
  <c r="AM14" i="30"/>
  <c r="AJ14" i="30"/>
  <c r="AG14" i="30"/>
  <c r="AD14" i="30"/>
  <c r="AA14" i="30"/>
  <c r="X14" i="30"/>
  <c r="U14" i="30"/>
  <c r="R14" i="30"/>
  <c r="AK84" i="29"/>
  <c r="AH84" i="29"/>
  <c r="AE84" i="29"/>
  <c r="AB84" i="29"/>
  <c r="Y84" i="29"/>
  <c r="V84" i="29"/>
  <c r="S84" i="29"/>
  <c r="P84" i="29"/>
  <c r="M84" i="29"/>
  <c r="AI83" i="29"/>
  <c r="AF83" i="29"/>
  <c r="AC83" i="29"/>
  <c r="Z83" i="29"/>
  <c r="W83" i="29"/>
  <c r="T83" i="29"/>
  <c r="Q83" i="29"/>
  <c r="N83" i="29"/>
  <c r="AL81" i="29"/>
  <c r="AI81" i="29"/>
  <c r="AF81" i="29"/>
  <c r="AC81" i="29"/>
  <c r="Z81" i="29"/>
  <c r="W81" i="29"/>
  <c r="T81" i="29"/>
  <c r="Q81" i="29"/>
  <c r="N81" i="29"/>
  <c r="AM80" i="29"/>
  <c r="AJ80" i="29"/>
  <c r="AG80" i="29"/>
  <c r="AD80" i="29"/>
  <c r="AA80" i="29"/>
  <c r="X80" i="29"/>
  <c r="U80" i="29"/>
  <c r="R80" i="29"/>
  <c r="O80" i="29"/>
  <c r="AL79" i="29"/>
  <c r="AL78" i="29"/>
  <c r="AI78" i="29"/>
  <c r="AF78" i="29"/>
  <c r="AC78" i="29"/>
  <c r="Z78" i="29"/>
  <c r="W78" i="29"/>
  <c r="T78" i="29"/>
  <c r="Q78" i="29"/>
  <c r="N78" i="29"/>
  <c r="AM77" i="29"/>
  <c r="AJ77" i="29"/>
  <c r="AG77" i="29"/>
  <c r="AD77" i="29"/>
  <c r="AA77" i="29"/>
  <c r="X77" i="29"/>
  <c r="U77" i="29"/>
  <c r="R77" i="29"/>
  <c r="O77" i="29"/>
  <c r="AL75" i="29"/>
  <c r="AI75" i="29"/>
  <c r="AF75" i="29"/>
  <c r="AC75" i="29"/>
  <c r="Z75" i="29"/>
  <c r="W75" i="29"/>
  <c r="T75" i="29"/>
  <c r="Q75" i="29"/>
  <c r="N75" i="29"/>
  <c r="AM74" i="29"/>
  <c r="AJ74" i="29"/>
  <c r="AG74" i="29"/>
  <c r="AD74" i="29"/>
  <c r="AA74" i="29"/>
  <c r="X74" i="29"/>
  <c r="U74" i="29"/>
  <c r="R74" i="29"/>
  <c r="O74" i="29"/>
  <c r="AL73" i="29"/>
  <c r="AL72" i="29"/>
  <c r="AI72" i="29"/>
  <c r="AF72" i="29"/>
  <c r="AC72" i="29"/>
  <c r="Z72" i="29"/>
  <c r="W72" i="29"/>
  <c r="T72" i="29"/>
  <c r="Q72" i="29"/>
  <c r="N72" i="29"/>
  <c r="AM71" i="29"/>
  <c r="AJ71" i="29"/>
  <c r="AG71" i="29"/>
  <c r="AD71" i="29"/>
  <c r="AA71" i="29"/>
  <c r="X71" i="29"/>
  <c r="U71" i="29"/>
  <c r="R71" i="29"/>
  <c r="O71" i="29"/>
  <c r="AL70" i="29"/>
  <c r="AL69" i="29"/>
  <c r="AI69" i="29"/>
  <c r="AF69" i="29"/>
  <c r="AC69" i="29"/>
  <c r="Z69" i="29"/>
  <c r="W69" i="29"/>
  <c r="T69" i="29"/>
  <c r="Q69" i="29"/>
  <c r="N69" i="29"/>
  <c r="AM68" i="29"/>
  <c r="AJ68" i="29"/>
  <c r="AG68" i="29"/>
  <c r="AD68" i="29"/>
  <c r="AA68" i="29"/>
  <c r="X68" i="29"/>
  <c r="U68" i="29"/>
  <c r="R68" i="29"/>
  <c r="O68" i="29"/>
  <c r="AL67" i="29"/>
  <c r="AL66" i="29"/>
  <c r="AI66" i="29"/>
  <c r="AF66" i="29"/>
  <c r="AC66" i="29"/>
  <c r="Z66" i="29"/>
  <c r="W66" i="29"/>
  <c r="T66" i="29"/>
  <c r="Q66" i="29"/>
  <c r="N66" i="29"/>
  <c r="AM65" i="29"/>
  <c r="AJ65" i="29"/>
  <c r="AG65" i="29"/>
  <c r="AD65" i="29"/>
  <c r="AA65" i="29"/>
  <c r="X65" i="29"/>
  <c r="U65" i="29"/>
  <c r="R65" i="29"/>
  <c r="O65" i="29"/>
  <c r="AL63" i="29"/>
  <c r="AI63" i="29"/>
  <c r="AF63" i="29"/>
  <c r="AC63" i="29"/>
  <c r="Z63" i="29"/>
  <c r="W63" i="29"/>
  <c r="T63" i="29"/>
  <c r="Q63" i="29"/>
  <c r="N63" i="29"/>
  <c r="AM62" i="29"/>
  <c r="AJ62" i="29"/>
  <c r="AG62" i="29"/>
  <c r="AD62" i="29"/>
  <c r="AA62" i="29"/>
  <c r="X62" i="29"/>
  <c r="U62" i="29"/>
  <c r="R62" i="29"/>
  <c r="O62" i="29"/>
  <c r="AL61" i="29"/>
  <c r="AL60" i="29"/>
  <c r="AI60" i="29"/>
  <c r="AF60" i="29"/>
  <c r="AC60" i="29"/>
  <c r="Z60" i="29"/>
  <c r="W60" i="29"/>
  <c r="T60" i="29"/>
  <c r="Q60" i="29"/>
  <c r="N60" i="29"/>
  <c r="AM59" i="29"/>
  <c r="AJ59" i="29"/>
  <c r="AG59" i="29"/>
  <c r="AD59" i="29"/>
  <c r="AA59" i="29"/>
  <c r="X59" i="29"/>
  <c r="U59" i="29"/>
  <c r="R59" i="29"/>
  <c r="O59" i="29"/>
  <c r="AL58" i="29"/>
  <c r="AL57" i="29"/>
  <c r="AI57" i="29"/>
  <c r="AF57" i="29"/>
  <c r="AC57" i="29"/>
  <c r="Z57" i="29"/>
  <c r="W57" i="29"/>
  <c r="T57" i="29"/>
  <c r="Q57" i="29"/>
  <c r="N57" i="29"/>
  <c r="AM56" i="29"/>
  <c r="AJ56" i="29"/>
  <c r="AG56" i="29"/>
  <c r="AD56" i="29"/>
  <c r="AA56" i="29"/>
  <c r="X56" i="29"/>
  <c r="U56" i="29"/>
  <c r="R56" i="29"/>
  <c r="O56" i="29"/>
  <c r="AL55" i="29"/>
  <c r="AL54" i="29"/>
  <c r="AI54" i="29"/>
  <c r="AF54" i="29"/>
  <c r="AC54" i="29"/>
  <c r="Z54" i="29"/>
  <c r="W54" i="29"/>
  <c r="T54" i="29"/>
  <c r="Q54" i="29"/>
  <c r="N54" i="29"/>
  <c r="AM53" i="29"/>
  <c r="AJ53" i="29"/>
  <c r="AG53" i="29"/>
  <c r="AD53" i="29"/>
  <c r="AA53" i="29"/>
  <c r="X53" i="29"/>
  <c r="U53" i="29"/>
  <c r="R53" i="29"/>
  <c r="O53" i="29"/>
  <c r="AL52" i="29"/>
  <c r="AL51" i="29"/>
  <c r="AI51" i="29"/>
  <c r="AF51" i="29"/>
  <c r="AC51" i="29"/>
  <c r="Z51" i="29"/>
  <c r="W51" i="29"/>
  <c r="T51" i="29"/>
  <c r="Q51" i="29"/>
  <c r="N51" i="29"/>
  <c r="AM50" i="29"/>
  <c r="AJ50" i="29"/>
  <c r="AD50" i="29"/>
  <c r="AA50" i="29"/>
  <c r="X50" i="29"/>
  <c r="U50" i="29"/>
  <c r="R50" i="29"/>
  <c r="O50" i="29"/>
  <c r="AL49" i="29"/>
  <c r="AL48" i="29"/>
  <c r="AI48" i="29"/>
  <c r="AF48" i="29"/>
  <c r="AC48" i="29"/>
  <c r="Z48" i="29"/>
  <c r="W48" i="29"/>
  <c r="T48" i="29"/>
  <c r="Q48" i="29"/>
  <c r="N48" i="29"/>
  <c r="AM47" i="29"/>
  <c r="AJ47" i="29"/>
  <c r="AG47" i="29"/>
  <c r="AD47" i="29"/>
  <c r="AA47" i="29"/>
  <c r="X47" i="29"/>
  <c r="U47" i="29"/>
  <c r="R47" i="29"/>
  <c r="O47" i="29"/>
  <c r="AL46" i="29"/>
  <c r="AL45" i="29"/>
  <c r="AI45" i="29"/>
  <c r="AF45" i="29"/>
  <c r="AC45" i="29"/>
  <c r="Z45" i="29"/>
  <c r="W45" i="29"/>
  <c r="T45" i="29"/>
  <c r="Q45" i="29"/>
  <c r="N45" i="29"/>
  <c r="AM44" i="29"/>
  <c r="AJ44" i="29"/>
  <c r="AG44" i="29"/>
  <c r="AD44" i="29"/>
  <c r="AA44" i="29"/>
  <c r="X44" i="29"/>
  <c r="U44" i="29"/>
  <c r="R44" i="29"/>
  <c r="O44" i="29"/>
  <c r="AL43" i="29"/>
  <c r="AL42" i="29"/>
  <c r="AI42" i="29"/>
  <c r="AF42" i="29"/>
  <c r="AC42" i="29"/>
  <c r="Z42" i="29"/>
  <c r="W42" i="29"/>
  <c r="T42" i="29"/>
  <c r="Q42" i="29"/>
  <c r="N42" i="29"/>
  <c r="AM41" i="29"/>
  <c r="AJ41" i="29"/>
  <c r="AG41" i="29"/>
  <c r="AD41" i="29"/>
  <c r="AA41" i="29"/>
  <c r="X41" i="29"/>
  <c r="U41" i="29"/>
  <c r="R41" i="29"/>
  <c r="O41" i="29"/>
  <c r="AL40" i="29"/>
  <c r="AL39" i="29"/>
  <c r="AI39" i="29"/>
  <c r="AF39" i="29"/>
  <c r="AC39" i="29"/>
  <c r="Z39" i="29"/>
  <c r="W39" i="29"/>
  <c r="T39" i="29"/>
  <c r="Q39" i="29"/>
  <c r="N39" i="29"/>
  <c r="AM38" i="29"/>
  <c r="AJ38" i="29"/>
  <c r="AG38" i="29"/>
  <c r="AD38" i="29"/>
  <c r="AA38" i="29"/>
  <c r="X38" i="29"/>
  <c r="U38" i="29"/>
  <c r="R38" i="29"/>
  <c r="O38" i="29"/>
  <c r="AL37" i="29"/>
  <c r="AL36" i="29"/>
  <c r="AI36" i="29"/>
  <c r="AF36" i="29"/>
  <c r="AC36" i="29"/>
  <c r="Z36" i="29"/>
  <c r="W36" i="29"/>
  <c r="T36" i="29"/>
  <c r="Q36" i="29"/>
  <c r="N36" i="29"/>
  <c r="AM35" i="29"/>
  <c r="AJ35" i="29"/>
  <c r="AG35" i="29"/>
  <c r="AD35" i="29"/>
  <c r="AA35" i="29"/>
  <c r="X35" i="29"/>
  <c r="U35" i="29"/>
  <c r="R35" i="29"/>
  <c r="O35" i="29"/>
  <c r="AL34" i="29"/>
  <c r="AL33" i="29"/>
  <c r="AI33" i="29"/>
  <c r="AF33" i="29"/>
  <c r="AC33" i="29"/>
  <c r="Z33" i="29"/>
  <c r="W33" i="29"/>
  <c r="T33" i="29"/>
  <c r="Q33" i="29"/>
  <c r="N33" i="29"/>
  <c r="AM32" i="29"/>
  <c r="AJ32" i="29"/>
  <c r="AG32" i="29"/>
  <c r="AD32" i="29"/>
  <c r="AA32" i="29"/>
  <c r="X32" i="29"/>
  <c r="U32" i="29"/>
  <c r="R32" i="29"/>
  <c r="O32" i="29"/>
  <c r="AL31" i="29"/>
  <c r="AL30" i="29"/>
  <c r="AI30" i="29"/>
  <c r="AF30" i="29"/>
  <c r="AC30" i="29"/>
  <c r="Z30" i="29"/>
  <c r="W30" i="29"/>
  <c r="T30" i="29"/>
  <c r="Q30" i="29"/>
  <c r="N30" i="29"/>
  <c r="AM29" i="29"/>
  <c r="AJ29" i="29"/>
  <c r="AG29" i="29"/>
  <c r="AD29" i="29"/>
  <c r="AA29" i="29"/>
  <c r="X29" i="29"/>
  <c r="U29" i="29"/>
  <c r="R29" i="29"/>
  <c r="O29" i="29"/>
  <c r="AL28" i="29"/>
  <c r="AL27" i="29"/>
  <c r="AI27" i="29"/>
  <c r="AF27" i="29"/>
  <c r="AC27" i="29"/>
  <c r="Z27" i="29"/>
  <c r="W27" i="29"/>
  <c r="T27" i="29"/>
  <c r="Q27" i="29"/>
  <c r="N27" i="29"/>
  <c r="AM26" i="29"/>
  <c r="AJ26" i="29"/>
  <c r="AG26" i="29"/>
  <c r="AD26" i="29"/>
  <c r="AA26" i="29"/>
  <c r="X26" i="29"/>
  <c r="U26" i="29"/>
  <c r="R26" i="29"/>
  <c r="O26" i="29"/>
  <c r="AL24" i="29"/>
  <c r="AI24" i="29"/>
  <c r="AF24" i="29"/>
  <c r="AC24" i="29"/>
  <c r="Z24" i="29"/>
  <c r="W24" i="29"/>
  <c r="T24" i="29"/>
  <c r="Q24" i="29"/>
  <c r="N24" i="29"/>
  <c r="AM23" i="29"/>
  <c r="AJ23" i="29"/>
  <c r="AG23" i="29"/>
  <c r="AD23" i="29"/>
  <c r="AA23" i="29"/>
  <c r="X23" i="29"/>
  <c r="U23" i="29"/>
  <c r="R23" i="29"/>
  <c r="O23" i="29"/>
  <c r="AL21" i="29"/>
  <c r="AI21" i="29"/>
  <c r="AF21" i="29"/>
  <c r="AC21" i="29"/>
  <c r="Z21" i="29"/>
  <c r="W21" i="29"/>
  <c r="T21" i="29"/>
  <c r="Q21" i="29"/>
  <c r="N21" i="29"/>
  <c r="AM20" i="29"/>
  <c r="AJ20" i="29"/>
  <c r="AG20" i="29"/>
  <c r="AD20" i="29"/>
  <c r="AA20" i="29"/>
  <c r="X20" i="29"/>
  <c r="U20" i="29"/>
  <c r="R20" i="29"/>
  <c r="O20" i="29"/>
  <c r="AL18" i="29"/>
  <c r="AI18" i="29"/>
  <c r="AF18" i="29"/>
  <c r="AC18" i="29"/>
  <c r="Z18" i="29"/>
  <c r="W18" i="29"/>
  <c r="T18" i="29"/>
  <c r="Q18" i="29"/>
  <c r="N18" i="29"/>
  <c r="AM17" i="29"/>
  <c r="AJ17" i="29"/>
  <c r="AG17" i="29"/>
  <c r="AD17" i="29"/>
  <c r="AA17" i="29"/>
  <c r="X17" i="29"/>
  <c r="U17" i="29"/>
  <c r="R17" i="29"/>
  <c r="O17" i="29"/>
  <c r="AL15" i="29"/>
  <c r="AI15" i="29"/>
  <c r="AF15" i="29"/>
  <c r="AC15" i="29"/>
  <c r="Z15" i="29"/>
  <c r="W15" i="29"/>
  <c r="T15" i="29"/>
  <c r="Q15" i="29"/>
  <c r="N15" i="29"/>
  <c r="AM14" i="29"/>
  <c r="AJ14" i="29"/>
  <c r="AG14" i="29"/>
  <c r="AD14" i="29"/>
  <c r="AA14" i="29"/>
  <c r="X14" i="29"/>
  <c r="U14" i="29"/>
  <c r="R14" i="29"/>
  <c r="O14" i="29"/>
  <c r="AJ84" i="30" l="1"/>
  <c r="W85" i="30"/>
  <c r="AM84" i="30"/>
  <c r="AC85" i="30"/>
  <c r="Z85" i="30"/>
  <c r="U84" i="30"/>
  <c r="AF85" i="30"/>
  <c r="AI85" i="30"/>
  <c r="AL85" i="30"/>
  <c r="X84" i="30"/>
  <c r="AD84" i="30"/>
  <c r="AG84" i="30"/>
  <c r="T85" i="30"/>
  <c r="AL83" i="30"/>
  <c r="AA84" i="30"/>
  <c r="Q85" i="30"/>
  <c r="R84" i="30"/>
  <c r="AG84" i="29"/>
  <c r="T85" i="29"/>
  <c r="U84" i="29"/>
  <c r="AF85" i="29"/>
  <c r="X84" i="29"/>
  <c r="AJ84" i="29"/>
  <c r="W85" i="29"/>
  <c r="AI85" i="29"/>
  <c r="O84" i="29"/>
  <c r="AA84" i="29"/>
  <c r="AM84" i="29"/>
  <c r="N85" i="29"/>
  <c r="Z85" i="29"/>
  <c r="AL85" i="29"/>
  <c r="R84" i="29"/>
  <c r="AD84" i="29"/>
  <c r="Q85" i="29"/>
  <c r="AC85" i="29"/>
  <c r="AL83" i="29"/>
  <c r="AL64" i="29"/>
  <c r="AK84" i="28"/>
  <c r="AH84" i="28"/>
  <c r="AE84" i="28"/>
  <c r="AB84" i="28"/>
  <c r="Y84" i="28"/>
  <c r="V84" i="28"/>
  <c r="S84" i="28"/>
  <c r="P84" i="28"/>
  <c r="M84" i="28"/>
  <c r="J84" i="28"/>
  <c r="AI83" i="28"/>
  <c r="AF83" i="28"/>
  <c r="AC83" i="28"/>
  <c r="Z83" i="28"/>
  <c r="W83" i="28"/>
  <c r="T83" i="28"/>
  <c r="Q83" i="28"/>
  <c r="N83" i="28"/>
  <c r="K83" i="28"/>
  <c r="AL81" i="28"/>
  <c r="AI81" i="28"/>
  <c r="AF81" i="28"/>
  <c r="AC81" i="28"/>
  <c r="Z81" i="28"/>
  <c r="W81" i="28"/>
  <c r="T81" i="28"/>
  <c r="Q81" i="28"/>
  <c r="N81" i="28"/>
  <c r="K81" i="28"/>
  <c r="AM80" i="28"/>
  <c r="AJ80" i="28"/>
  <c r="AG80" i="28"/>
  <c r="AD80" i="28"/>
  <c r="AA80" i="28"/>
  <c r="X80" i="28"/>
  <c r="U80" i="28"/>
  <c r="R80" i="28"/>
  <c r="O80" i="28"/>
  <c r="L80" i="28"/>
  <c r="AL79" i="28"/>
  <c r="AL78" i="28"/>
  <c r="AI78" i="28"/>
  <c r="AF78" i="28"/>
  <c r="AC78" i="28"/>
  <c r="Z78" i="28"/>
  <c r="W78" i="28"/>
  <c r="T78" i="28"/>
  <c r="Q78" i="28"/>
  <c r="N78" i="28"/>
  <c r="K78" i="28"/>
  <c r="AM77" i="28"/>
  <c r="AJ77" i="28"/>
  <c r="AG77" i="28"/>
  <c r="AD77" i="28"/>
  <c r="AA77" i="28"/>
  <c r="X77" i="28"/>
  <c r="U77" i="28"/>
  <c r="R77" i="28"/>
  <c r="O77" i="28"/>
  <c r="L77" i="28"/>
  <c r="AL75" i="28"/>
  <c r="AI75" i="28"/>
  <c r="AF75" i="28"/>
  <c r="AC75" i="28"/>
  <c r="Z75" i="28"/>
  <c r="W75" i="28"/>
  <c r="T75" i="28"/>
  <c r="Q75" i="28"/>
  <c r="N75" i="28"/>
  <c r="K75" i="28"/>
  <c r="AM74" i="28"/>
  <c r="AJ74" i="28"/>
  <c r="AG74" i="28"/>
  <c r="AD74" i="28"/>
  <c r="AA74" i="28"/>
  <c r="X74" i="28"/>
  <c r="U74" i="28"/>
  <c r="R74" i="28"/>
  <c r="O74" i="28"/>
  <c r="L74" i="28"/>
  <c r="AL73" i="28"/>
  <c r="AL72" i="28"/>
  <c r="AI72" i="28"/>
  <c r="AF72" i="28"/>
  <c r="AC72" i="28"/>
  <c r="Z72" i="28"/>
  <c r="W72" i="28"/>
  <c r="T72" i="28"/>
  <c r="Q72" i="28"/>
  <c r="N72" i="28"/>
  <c r="K72" i="28"/>
  <c r="AM71" i="28"/>
  <c r="AJ71" i="28"/>
  <c r="AG71" i="28"/>
  <c r="AD71" i="28"/>
  <c r="AA71" i="28"/>
  <c r="X71" i="28"/>
  <c r="U71" i="28"/>
  <c r="R71" i="28"/>
  <c r="O71" i="28"/>
  <c r="L71" i="28"/>
  <c r="AL70" i="28"/>
  <c r="AL69" i="28"/>
  <c r="AI69" i="28"/>
  <c r="AF69" i="28"/>
  <c r="AC69" i="28"/>
  <c r="Z69" i="28"/>
  <c r="W69" i="28"/>
  <c r="T69" i="28"/>
  <c r="Q69" i="28"/>
  <c r="N69" i="28"/>
  <c r="K69" i="28"/>
  <c r="AM68" i="28"/>
  <c r="AJ68" i="28"/>
  <c r="AG68" i="28"/>
  <c r="AD68" i="28"/>
  <c r="AA68" i="28"/>
  <c r="X68" i="28"/>
  <c r="U68" i="28"/>
  <c r="R68" i="28"/>
  <c r="O68" i="28"/>
  <c r="L68" i="28"/>
  <c r="AL67" i="28"/>
  <c r="AL66" i="28"/>
  <c r="AI66" i="28"/>
  <c r="AF66" i="28"/>
  <c r="AC66" i="28"/>
  <c r="Z66" i="28"/>
  <c r="W66" i="28"/>
  <c r="T66" i="28"/>
  <c r="Q66" i="28"/>
  <c r="N66" i="28"/>
  <c r="K66" i="28"/>
  <c r="AM65" i="28"/>
  <c r="AJ65" i="28"/>
  <c r="AG65" i="28"/>
  <c r="AD65" i="28"/>
  <c r="AA65" i="28"/>
  <c r="X65" i="28"/>
  <c r="U65" i="28"/>
  <c r="R65" i="28"/>
  <c r="O65" i="28"/>
  <c r="L65" i="28"/>
  <c r="AL63" i="28"/>
  <c r="AI63" i="28"/>
  <c r="AF63" i="28"/>
  <c r="AC63" i="28"/>
  <c r="Z63" i="28"/>
  <c r="W63" i="28"/>
  <c r="T63" i="28"/>
  <c r="Q63" i="28"/>
  <c r="N63" i="28"/>
  <c r="K63" i="28"/>
  <c r="AM62" i="28"/>
  <c r="AJ62" i="28"/>
  <c r="AG62" i="28"/>
  <c r="AD62" i="28"/>
  <c r="AA62" i="28"/>
  <c r="X62" i="28"/>
  <c r="U62" i="28"/>
  <c r="R62" i="28"/>
  <c r="O62" i="28"/>
  <c r="L62" i="28"/>
  <c r="AL61" i="28"/>
  <c r="AL60" i="28"/>
  <c r="AI60" i="28"/>
  <c r="AF60" i="28"/>
  <c r="AC60" i="28"/>
  <c r="Z60" i="28"/>
  <c r="W60" i="28"/>
  <c r="T60" i="28"/>
  <c r="Q60" i="28"/>
  <c r="N60" i="28"/>
  <c r="K60" i="28"/>
  <c r="AM59" i="28"/>
  <c r="AJ59" i="28"/>
  <c r="AG59" i="28"/>
  <c r="AD59" i="28"/>
  <c r="AA59" i="28"/>
  <c r="X59" i="28"/>
  <c r="U59" i="28"/>
  <c r="R59" i="28"/>
  <c r="O59" i="28"/>
  <c r="L59" i="28"/>
  <c r="AL58" i="28"/>
  <c r="AL57" i="28"/>
  <c r="AI57" i="28"/>
  <c r="AF57" i="28"/>
  <c r="AC57" i="28"/>
  <c r="Z57" i="28"/>
  <c r="W57" i="28"/>
  <c r="T57" i="28"/>
  <c r="Q57" i="28"/>
  <c r="N57" i="28"/>
  <c r="K57" i="28"/>
  <c r="AM56" i="28"/>
  <c r="AJ56" i="28"/>
  <c r="AG56" i="28"/>
  <c r="AD56" i="28"/>
  <c r="AA56" i="28"/>
  <c r="X56" i="28"/>
  <c r="U56" i="28"/>
  <c r="R56" i="28"/>
  <c r="O56" i="28"/>
  <c r="L56" i="28"/>
  <c r="AL55" i="28"/>
  <c r="AL54" i="28"/>
  <c r="AI54" i="28"/>
  <c r="AF54" i="28"/>
  <c r="AC54" i="28"/>
  <c r="Z54" i="28"/>
  <c r="W54" i="28"/>
  <c r="T54" i="28"/>
  <c r="Q54" i="28"/>
  <c r="N54" i="28"/>
  <c r="K54" i="28"/>
  <c r="AM53" i="28"/>
  <c r="AJ53" i="28"/>
  <c r="AG53" i="28"/>
  <c r="AD53" i="28"/>
  <c r="AA53" i="28"/>
  <c r="X53" i="28"/>
  <c r="U53" i="28"/>
  <c r="R53" i="28"/>
  <c r="O53" i="28"/>
  <c r="L53" i="28"/>
  <c r="AL52" i="28"/>
  <c r="AL51" i="28"/>
  <c r="AI51" i="28"/>
  <c r="AF51" i="28"/>
  <c r="AC51" i="28"/>
  <c r="Z51" i="28"/>
  <c r="W51" i="28"/>
  <c r="T51" i="28"/>
  <c r="Q51" i="28"/>
  <c r="N51" i="28"/>
  <c r="K51" i="28"/>
  <c r="AM50" i="28"/>
  <c r="AJ50" i="28"/>
  <c r="AD50" i="28"/>
  <c r="AA50" i="28"/>
  <c r="X50" i="28"/>
  <c r="U50" i="28"/>
  <c r="R50" i="28"/>
  <c r="O50" i="28"/>
  <c r="L50" i="28"/>
  <c r="AL49" i="28"/>
  <c r="AL48" i="28"/>
  <c r="AI48" i="28"/>
  <c r="AF48" i="28"/>
  <c r="AC48" i="28"/>
  <c r="Z48" i="28"/>
  <c r="W48" i="28"/>
  <c r="T48" i="28"/>
  <c r="Q48" i="28"/>
  <c r="N48" i="28"/>
  <c r="K48" i="28"/>
  <c r="AM47" i="28"/>
  <c r="AJ47" i="28"/>
  <c r="AG47" i="28"/>
  <c r="AD47" i="28"/>
  <c r="AA47" i="28"/>
  <c r="X47" i="28"/>
  <c r="U47" i="28"/>
  <c r="R47" i="28"/>
  <c r="O47" i="28"/>
  <c r="L47" i="28"/>
  <c r="AL46" i="28"/>
  <c r="AL45" i="28"/>
  <c r="AI45" i="28"/>
  <c r="AF45" i="28"/>
  <c r="AC45" i="28"/>
  <c r="Z45" i="28"/>
  <c r="W45" i="28"/>
  <c r="T45" i="28"/>
  <c r="Q45" i="28"/>
  <c r="N45" i="28"/>
  <c r="K45" i="28"/>
  <c r="AM44" i="28"/>
  <c r="AJ44" i="28"/>
  <c r="AG44" i="28"/>
  <c r="AD44" i="28"/>
  <c r="AA44" i="28"/>
  <c r="X44" i="28"/>
  <c r="U44" i="28"/>
  <c r="R44" i="28"/>
  <c r="O44" i="28"/>
  <c r="L44" i="28"/>
  <c r="AL43" i="28"/>
  <c r="AL42" i="28"/>
  <c r="AI42" i="28"/>
  <c r="AF42" i="28"/>
  <c r="AC42" i="28"/>
  <c r="Z42" i="28"/>
  <c r="W42" i="28"/>
  <c r="T42" i="28"/>
  <c r="Q42" i="28"/>
  <c r="N42" i="28"/>
  <c r="K42" i="28"/>
  <c r="AM41" i="28"/>
  <c r="AJ41" i="28"/>
  <c r="AG41" i="28"/>
  <c r="AD41" i="28"/>
  <c r="AA41" i="28"/>
  <c r="X41" i="28"/>
  <c r="U41" i="28"/>
  <c r="R41" i="28"/>
  <c r="O41" i="28"/>
  <c r="L41" i="28"/>
  <c r="AL40" i="28"/>
  <c r="AL39" i="28"/>
  <c r="AI39" i="28"/>
  <c r="AF39" i="28"/>
  <c r="AC39" i="28"/>
  <c r="Z39" i="28"/>
  <c r="W39" i="28"/>
  <c r="T39" i="28"/>
  <c r="Q39" i="28"/>
  <c r="N39" i="28"/>
  <c r="K39" i="28"/>
  <c r="AM38" i="28"/>
  <c r="AJ38" i="28"/>
  <c r="AG38" i="28"/>
  <c r="AD38" i="28"/>
  <c r="AA38" i="28"/>
  <c r="X38" i="28"/>
  <c r="U38" i="28"/>
  <c r="R38" i="28"/>
  <c r="O38" i="28"/>
  <c r="L38" i="28"/>
  <c r="AL37" i="28"/>
  <c r="AL36" i="28"/>
  <c r="AI36" i="28"/>
  <c r="AF36" i="28"/>
  <c r="AC36" i="28"/>
  <c r="Z36" i="28"/>
  <c r="W36" i="28"/>
  <c r="T36" i="28"/>
  <c r="Q36" i="28"/>
  <c r="N36" i="28"/>
  <c r="K36" i="28"/>
  <c r="AM35" i="28"/>
  <c r="AJ35" i="28"/>
  <c r="AG35" i="28"/>
  <c r="AD35" i="28"/>
  <c r="AA35" i="28"/>
  <c r="X35" i="28"/>
  <c r="U35" i="28"/>
  <c r="R35" i="28"/>
  <c r="O35" i="28"/>
  <c r="L35" i="28"/>
  <c r="AL34" i="28"/>
  <c r="AL33" i="28"/>
  <c r="AI33" i="28"/>
  <c r="AF33" i="28"/>
  <c r="AC33" i="28"/>
  <c r="Z33" i="28"/>
  <c r="W33" i="28"/>
  <c r="T33" i="28"/>
  <c r="Q33" i="28"/>
  <c r="N33" i="28"/>
  <c r="K33" i="28"/>
  <c r="AM32" i="28"/>
  <c r="AJ32" i="28"/>
  <c r="AG32" i="28"/>
  <c r="AD32" i="28"/>
  <c r="AA32" i="28"/>
  <c r="X32" i="28"/>
  <c r="U32" i="28"/>
  <c r="R32" i="28"/>
  <c r="O32" i="28"/>
  <c r="L32" i="28"/>
  <c r="AL31" i="28"/>
  <c r="AL30" i="28"/>
  <c r="AI30" i="28"/>
  <c r="AF30" i="28"/>
  <c r="AC30" i="28"/>
  <c r="Z30" i="28"/>
  <c r="W30" i="28"/>
  <c r="T30" i="28"/>
  <c r="Q30" i="28"/>
  <c r="N30" i="28"/>
  <c r="K30" i="28"/>
  <c r="AM29" i="28"/>
  <c r="AJ29" i="28"/>
  <c r="AG29" i="28"/>
  <c r="AD29" i="28"/>
  <c r="AA29" i="28"/>
  <c r="X29" i="28"/>
  <c r="U29" i="28"/>
  <c r="R29" i="28"/>
  <c r="O29" i="28"/>
  <c r="L29" i="28"/>
  <c r="AL28" i="28"/>
  <c r="AL27" i="28"/>
  <c r="AI27" i="28"/>
  <c r="AF27" i="28"/>
  <c r="AC27" i="28"/>
  <c r="Z27" i="28"/>
  <c r="W27" i="28"/>
  <c r="T27" i="28"/>
  <c r="Q27" i="28"/>
  <c r="N27" i="28"/>
  <c r="AM26" i="28"/>
  <c r="AJ26" i="28"/>
  <c r="AG26" i="28"/>
  <c r="AD26" i="28"/>
  <c r="AA26" i="28"/>
  <c r="X26" i="28"/>
  <c r="U26" i="28"/>
  <c r="R26" i="28"/>
  <c r="O26" i="28"/>
  <c r="AL24" i="28"/>
  <c r="AI24" i="28"/>
  <c r="AF24" i="28"/>
  <c r="AC24" i="28"/>
  <c r="Z24" i="28"/>
  <c r="W24" i="28"/>
  <c r="T24" i="28"/>
  <c r="Q24" i="28"/>
  <c r="N24" i="28"/>
  <c r="AM23" i="28"/>
  <c r="AJ23" i="28"/>
  <c r="AG23" i="28"/>
  <c r="AD23" i="28"/>
  <c r="AA23" i="28"/>
  <c r="X23" i="28"/>
  <c r="U23" i="28"/>
  <c r="R23" i="28"/>
  <c r="O23" i="28"/>
  <c r="AL21" i="28"/>
  <c r="AI21" i="28"/>
  <c r="AF21" i="28"/>
  <c r="AC21" i="28"/>
  <c r="Z21" i="28"/>
  <c r="W21" i="28"/>
  <c r="T21" i="28"/>
  <c r="Q21" i="28"/>
  <c r="N21" i="28"/>
  <c r="AM20" i="28"/>
  <c r="AJ20" i="28"/>
  <c r="AG20" i="28"/>
  <c r="AD20" i="28"/>
  <c r="AA20" i="28"/>
  <c r="X20" i="28"/>
  <c r="U20" i="28"/>
  <c r="R20" i="28"/>
  <c r="O20" i="28"/>
  <c r="AL18" i="28"/>
  <c r="AI18" i="28"/>
  <c r="AF18" i="28"/>
  <c r="AC18" i="28"/>
  <c r="Z18" i="28"/>
  <c r="W18" i="28"/>
  <c r="T18" i="28"/>
  <c r="Q18" i="28"/>
  <c r="N18" i="28"/>
  <c r="K18" i="28"/>
  <c r="AM17" i="28"/>
  <c r="AJ17" i="28"/>
  <c r="AG17" i="28"/>
  <c r="AD17" i="28"/>
  <c r="AA17" i="28"/>
  <c r="X17" i="28"/>
  <c r="U17" i="28"/>
  <c r="R17" i="28"/>
  <c r="O17" i="28"/>
  <c r="L17" i="28"/>
  <c r="AL15" i="28"/>
  <c r="AI15" i="28"/>
  <c r="AF15" i="28"/>
  <c r="AC15" i="28"/>
  <c r="Z15" i="28"/>
  <c r="W15" i="28"/>
  <c r="T15" i="28"/>
  <c r="Q15" i="28"/>
  <c r="N15" i="28"/>
  <c r="K15" i="28"/>
  <c r="AM14" i="28"/>
  <c r="AJ14" i="28"/>
  <c r="AG14" i="28"/>
  <c r="AD14" i="28"/>
  <c r="AA14" i="28"/>
  <c r="X14" i="28"/>
  <c r="AG84" i="28" l="1"/>
  <c r="T85" i="28"/>
  <c r="AF85" i="28"/>
  <c r="U84" i="28"/>
  <c r="W85" i="28"/>
  <c r="AI85" i="28"/>
  <c r="O84" i="28"/>
  <c r="AA84" i="28"/>
  <c r="AM84" i="28"/>
  <c r="N85" i="28"/>
  <c r="Z85" i="28"/>
  <c r="AL85" i="28"/>
  <c r="R84" i="28"/>
  <c r="AD84" i="28"/>
  <c r="Q85" i="28"/>
  <c r="AC85" i="28"/>
  <c r="X84" i="28"/>
  <c r="AJ84" i="28"/>
  <c r="K85" i="28"/>
  <c r="L84" i="28"/>
  <c r="AL64" i="28"/>
  <c r="AL83" i="28" s="1"/>
  <c r="D84" i="26"/>
  <c r="AK84" i="27"/>
  <c r="AH84" i="27"/>
  <c r="AE84" i="27"/>
  <c r="AB84" i="27"/>
  <c r="Y84" i="27"/>
  <c r="V84" i="27"/>
  <c r="S84" i="27"/>
  <c r="P84" i="27"/>
  <c r="M84" i="27"/>
  <c r="J84" i="27"/>
  <c r="G84" i="27"/>
  <c r="AI83" i="27"/>
  <c r="AF83" i="27"/>
  <c r="AC83" i="27"/>
  <c r="Z83" i="27"/>
  <c r="W83" i="27"/>
  <c r="T83" i="27"/>
  <c r="Q83" i="27"/>
  <c r="N83" i="27"/>
  <c r="K83" i="27"/>
  <c r="H83" i="27"/>
  <c r="AL81" i="27"/>
  <c r="AI81" i="27"/>
  <c r="AF81" i="27"/>
  <c r="AC81" i="27"/>
  <c r="Z81" i="27"/>
  <c r="W81" i="27"/>
  <c r="T81" i="27"/>
  <c r="Q81" i="27"/>
  <c r="N81" i="27"/>
  <c r="K81" i="27"/>
  <c r="H81" i="27"/>
  <c r="AM80" i="27"/>
  <c r="AJ80" i="27"/>
  <c r="AG80" i="27"/>
  <c r="AD80" i="27"/>
  <c r="AA80" i="27"/>
  <c r="X80" i="27"/>
  <c r="U80" i="27"/>
  <c r="R80" i="27"/>
  <c r="O80" i="27"/>
  <c r="L80" i="27"/>
  <c r="I80" i="27"/>
  <c r="AL79" i="27"/>
  <c r="AL78" i="27"/>
  <c r="AI78" i="27"/>
  <c r="AF78" i="27"/>
  <c r="AC78" i="27"/>
  <c r="Z78" i="27"/>
  <c r="W78" i="27"/>
  <c r="T78" i="27"/>
  <c r="Q78" i="27"/>
  <c r="N78" i="27"/>
  <c r="K78" i="27"/>
  <c r="H78" i="27"/>
  <c r="AM77" i="27"/>
  <c r="AJ77" i="27"/>
  <c r="AG77" i="27"/>
  <c r="AD77" i="27"/>
  <c r="AA77" i="27"/>
  <c r="X77" i="27"/>
  <c r="U77" i="27"/>
  <c r="R77" i="27"/>
  <c r="O77" i="27"/>
  <c r="L77" i="27"/>
  <c r="I77" i="27"/>
  <c r="AL75" i="27"/>
  <c r="AI75" i="27"/>
  <c r="AF75" i="27"/>
  <c r="AC75" i="27"/>
  <c r="Z75" i="27"/>
  <c r="W75" i="27"/>
  <c r="T75" i="27"/>
  <c r="Q75" i="27"/>
  <c r="N75" i="27"/>
  <c r="K75" i="27"/>
  <c r="H75" i="27"/>
  <c r="AM74" i="27"/>
  <c r="AJ74" i="27"/>
  <c r="AG74" i="27"/>
  <c r="AD74" i="27"/>
  <c r="AA74" i="27"/>
  <c r="X74" i="27"/>
  <c r="U74" i="27"/>
  <c r="R74" i="27"/>
  <c r="O74" i="27"/>
  <c r="L74" i="27"/>
  <c r="I74" i="27"/>
  <c r="AL73" i="27"/>
  <c r="AL72" i="27"/>
  <c r="AI72" i="27"/>
  <c r="AF72" i="27"/>
  <c r="AC72" i="27"/>
  <c r="Z72" i="27"/>
  <c r="W72" i="27"/>
  <c r="T72" i="27"/>
  <c r="Q72" i="27"/>
  <c r="N72" i="27"/>
  <c r="K72" i="27"/>
  <c r="H72" i="27"/>
  <c r="AM71" i="27"/>
  <c r="AJ71" i="27"/>
  <c r="AG71" i="27"/>
  <c r="AD71" i="27"/>
  <c r="AA71" i="27"/>
  <c r="X71" i="27"/>
  <c r="U71" i="27"/>
  <c r="R71" i="27"/>
  <c r="O71" i="27"/>
  <c r="L71" i="27"/>
  <c r="I71" i="27"/>
  <c r="AL70" i="27"/>
  <c r="AL69" i="27"/>
  <c r="AI69" i="27"/>
  <c r="AF69" i="27"/>
  <c r="AC69" i="27"/>
  <c r="Z69" i="27"/>
  <c r="W69" i="27"/>
  <c r="T69" i="27"/>
  <c r="Q69" i="27"/>
  <c r="N69" i="27"/>
  <c r="K69" i="27"/>
  <c r="H69" i="27"/>
  <c r="AM68" i="27"/>
  <c r="AJ68" i="27"/>
  <c r="AG68" i="27"/>
  <c r="AD68" i="27"/>
  <c r="AA68" i="27"/>
  <c r="X68" i="27"/>
  <c r="U68" i="27"/>
  <c r="R68" i="27"/>
  <c r="O68" i="27"/>
  <c r="L68" i="27"/>
  <c r="I68" i="27"/>
  <c r="AL67" i="27"/>
  <c r="AL66" i="27"/>
  <c r="AI66" i="27"/>
  <c r="AF66" i="27"/>
  <c r="AC66" i="27"/>
  <c r="Z66" i="27"/>
  <c r="W66" i="27"/>
  <c r="T66" i="27"/>
  <c r="Q66" i="27"/>
  <c r="N66" i="27"/>
  <c r="K66" i="27"/>
  <c r="H66" i="27"/>
  <c r="AM65" i="27"/>
  <c r="AJ65" i="27"/>
  <c r="AG65" i="27"/>
  <c r="AD65" i="27"/>
  <c r="AA65" i="27"/>
  <c r="X65" i="27"/>
  <c r="U65" i="27"/>
  <c r="R65" i="27"/>
  <c r="O65" i="27"/>
  <c r="L65" i="27"/>
  <c r="I65" i="27"/>
  <c r="AL63" i="27"/>
  <c r="AI63" i="27"/>
  <c r="AF63" i="27"/>
  <c r="AC63" i="27"/>
  <c r="Z63" i="27"/>
  <c r="W63" i="27"/>
  <c r="T63" i="27"/>
  <c r="Q63" i="27"/>
  <c r="N63" i="27"/>
  <c r="K63" i="27"/>
  <c r="H63" i="27"/>
  <c r="AM62" i="27"/>
  <c r="AJ62" i="27"/>
  <c r="AG62" i="27"/>
  <c r="AD62" i="27"/>
  <c r="AA62" i="27"/>
  <c r="X62" i="27"/>
  <c r="U62" i="27"/>
  <c r="R62" i="27"/>
  <c r="O62" i="27"/>
  <c r="L62" i="27"/>
  <c r="I62" i="27"/>
  <c r="AL61" i="27"/>
  <c r="AL60" i="27"/>
  <c r="AI60" i="27"/>
  <c r="AF60" i="27"/>
  <c r="AC60" i="27"/>
  <c r="Z60" i="27"/>
  <c r="W60" i="27"/>
  <c r="T60" i="27"/>
  <c r="Q60" i="27"/>
  <c r="N60" i="27"/>
  <c r="K60" i="27"/>
  <c r="H60" i="27"/>
  <c r="AM59" i="27"/>
  <c r="AJ59" i="27"/>
  <c r="AG59" i="27"/>
  <c r="AD59" i="27"/>
  <c r="AA59" i="27"/>
  <c r="X59" i="27"/>
  <c r="U59" i="27"/>
  <c r="R59" i="27"/>
  <c r="O59" i="27"/>
  <c r="L59" i="27"/>
  <c r="I59" i="27"/>
  <c r="AL58" i="27"/>
  <c r="AL57" i="27"/>
  <c r="AI57" i="27"/>
  <c r="AF57" i="27"/>
  <c r="AC57" i="27"/>
  <c r="Z57" i="27"/>
  <c r="W57" i="27"/>
  <c r="T57" i="27"/>
  <c r="Q57" i="27"/>
  <c r="N57" i="27"/>
  <c r="K57" i="27"/>
  <c r="H57" i="27"/>
  <c r="AM56" i="27"/>
  <c r="AJ56" i="27"/>
  <c r="AG56" i="27"/>
  <c r="AD56" i="27"/>
  <c r="AA56" i="27"/>
  <c r="X56" i="27"/>
  <c r="U56" i="27"/>
  <c r="R56" i="27"/>
  <c r="O56" i="27"/>
  <c r="L56" i="27"/>
  <c r="I56" i="27"/>
  <c r="AL55" i="27"/>
  <c r="AL54" i="27"/>
  <c r="AI54" i="27"/>
  <c r="AF54" i="27"/>
  <c r="AC54" i="27"/>
  <c r="Z54" i="27"/>
  <c r="W54" i="27"/>
  <c r="T54" i="27"/>
  <c r="Q54" i="27"/>
  <c r="N54" i="27"/>
  <c r="K54" i="27"/>
  <c r="H54" i="27"/>
  <c r="AM53" i="27"/>
  <c r="AJ53" i="27"/>
  <c r="AG53" i="27"/>
  <c r="AD53" i="27"/>
  <c r="AA53" i="27"/>
  <c r="X53" i="27"/>
  <c r="U53" i="27"/>
  <c r="R53" i="27"/>
  <c r="O53" i="27"/>
  <c r="L53" i="27"/>
  <c r="I53" i="27"/>
  <c r="AL52" i="27"/>
  <c r="AL51" i="27"/>
  <c r="AI51" i="27"/>
  <c r="AF51" i="27"/>
  <c r="AC51" i="27"/>
  <c r="Z51" i="27"/>
  <c r="W51" i="27"/>
  <c r="T51" i="27"/>
  <c r="Q51" i="27"/>
  <c r="N51" i="27"/>
  <c r="K51" i="27"/>
  <c r="H51" i="27"/>
  <c r="AM50" i="27"/>
  <c r="AJ50" i="27"/>
  <c r="AD50" i="27"/>
  <c r="AA50" i="27"/>
  <c r="X50" i="27"/>
  <c r="U50" i="27"/>
  <c r="R50" i="27"/>
  <c r="O50" i="27"/>
  <c r="L50" i="27"/>
  <c r="I50" i="27"/>
  <c r="AL49" i="27"/>
  <c r="AL48" i="27"/>
  <c r="AI48" i="27"/>
  <c r="AF48" i="27"/>
  <c r="AC48" i="27"/>
  <c r="Z48" i="27"/>
  <c r="W48" i="27"/>
  <c r="T48" i="27"/>
  <c r="Q48" i="27"/>
  <c r="N48" i="27"/>
  <c r="K48" i="27"/>
  <c r="H48" i="27"/>
  <c r="AM47" i="27"/>
  <c r="AJ47" i="27"/>
  <c r="AG47" i="27"/>
  <c r="AD47" i="27"/>
  <c r="AA47" i="27"/>
  <c r="X47" i="27"/>
  <c r="U47" i="27"/>
  <c r="R47" i="27"/>
  <c r="O47" i="27"/>
  <c r="L47" i="27"/>
  <c r="I47" i="27"/>
  <c r="AL46" i="27"/>
  <c r="AL45" i="27"/>
  <c r="AI45" i="27"/>
  <c r="AF45" i="27"/>
  <c r="AC45" i="27"/>
  <c r="Z45" i="27"/>
  <c r="W45" i="27"/>
  <c r="T45" i="27"/>
  <c r="Q45" i="27"/>
  <c r="N45" i="27"/>
  <c r="K45" i="27"/>
  <c r="H45" i="27"/>
  <c r="AM44" i="27"/>
  <c r="AJ44" i="27"/>
  <c r="AG44" i="27"/>
  <c r="AD44" i="27"/>
  <c r="AA44" i="27"/>
  <c r="X44" i="27"/>
  <c r="U44" i="27"/>
  <c r="R44" i="27"/>
  <c r="O44" i="27"/>
  <c r="L44" i="27"/>
  <c r="I44" i="27"/>
  <c r="AL43" i="27"/>
  <c r="AL42" i="27"/>
  <c r="AI42" i="27"/>
  <c r="AF42" i="27"/>
  <c r="AC42" i="27"/>
  <c r="Z42" i="27"/>
  <c r="W42" i="27"/>
  <c r="T42" i="27"/>
  <c r="Q42" i="27"/>
  <c r="N42" i="27"/>
  <c r="K42" i="27"/>
  <c r="H42" i="27"/>
  <c r="AM41" i="27"/>
  <c r="AJ41" i="27"/>
  <c r="AG41" i="27"/>
  <c r="AD41" i="27"/>
  <c r="AA41" i="27"/>
  <c r="X41" i="27"/>
  <c r="U41" i="27"/>
  <c r="R41" i="27"/>
  <c r="O41" i="27"/>
  <c r="L41" i="27"/>
  <c r="I41" i="27"/>
  <c r="AL40" i="27"/>
  <c r="AL39" i="27"/>
  <c r="AI39" i="27"/>
  <c r="AF39" i="27"/>
  <c r="AC39" i="27"/>
  <c r="Z39" i="27"/>
  <c r="W39" i="27"/>
  <c r="T39" i="27"/>
  <c r="Q39" i="27"/>
  <c r="N39" i="27"/>
  <c r="K39" i="27"/>
  <c r="H39" i="27"/>
  <c r="AM38" i="27"/>
  <c r="AJ38" i="27"/>
  <c r="AG38" i="27"/>
  <c r="AD38" i="27"/>
  <c r="AA38" i="27"/>
  <c r="X38" i="27"/>
  <c r="U38" i="27"/>
  <c r="R38" i="27"/>
  <c r="O38" i="27"/>
  <c r="L38" i="27"/>
  <c r="I38" i="27"/>
  <c r="AL37" i="27"/>
  <c r="AL36" i="27"/>
  <c r="AI36" i="27"/>
  <c r="AF36" i="27"/>
  <c r="AC36" i="27"/>
  <c r="Z36" i="27"/>
  <c r="W36" i="27"/>
  <c r="T36" i="27"/>
  <c r="Q36" i="27"/>
  <c r="N36" i="27"/>
  <c r="K36" i="27"/>
  <c r="H36" i="27"/>
  <c r="AM35" i="27"/>
  <c r="AJ35" i="27"/>
  <c r="AG35" i="27"/>
  <c r="AD35" i="27"/>
  <c r="AA35" i="27"/>
  <c r="X35" i="27"/>
  <c r="U35" i="27"/>
  <c r="R35" i="27"/>
  <c r="O35" i="27"/>
  <c r="L35" i="27"/>
  <c r="I35" i="27"/>
  <c r="AL34" i="27"/>
  <c r="AL33" i="27"/>
  <c r="AI33" i="27"/>
  <c r="AF33" i="27"/>
  <c r="AC33" i="27"/>
  <c r="Z33" i="27"/>
  <c r="W33" i="27"/>
  <c r="T33" i="27"/>
  <c r="Q33" i="27"/>
  <c r="N33" i="27"/>
  <c r="K33" i="27"/>
  <c r="H33" i="27"/>
  <c r="AM32" i="27"/>
  <c r="AJ32" i="27"/>
  <c r="AG32" i="27"/>
  <c r="AD32" i="27"/>
  <c r="AA32" i="27"/>
  <c r="X32" i="27"/>
  <c r="U32" i="27"/>
  <c r="R32" i="27"/>
  <c r="O32" i="27"/>
  <c r="L32" i="27"/>
  <c r="I32" i="27"/>
  <c r="AL31" i="27"/>
  <c r="AL30" i="27"/>
  <c r="AI30" i="27"/>
  <c r="AF30" i="27"/>
  <c r="AC30" i="27"/>
  <c r="Z30" i="27"/>
  <c r="W30" i="27"/>
  <c r="T30" i="27"/>
  <c r="Q30" i="27"/>
  <c r="N30" i="27"/>
  <c r="K30" i="27"/>
  <c r="H30" i="27"/>
  <c r="AM29" i="27"/>
  <c r="AJ29" i="27"/>
  <c r="AG29" i="27"/>
  <c r="AD29" i="27"/>
  <c r="AA29" i="27"/>
  <c r="X29" i="27"/>
  <c r="U29" i="27"/>
  <c r="R29" i="27"/>
  <c r="O29" i="27"/>
  <c r="L29" i="27"/>
  <c r="I29" i="27"/>
  <c r="AL28" i="27"/>
  <c r="AL27" i="27"/>
  <c r="AI27" i="27"/>
  <c r="AF27" i="27"/>
  <c r="AC27" i="27"/>
  <c r="Z27" i="27"/>
  <c r="W27" i="27"/>
  <c r="T27" i="27"/>
  <c r="Q27" i="27"/>
  <c r="N27" i="27"/>
  <c r="K27" i="27"/>
  <c r="H27" i="27"/>
  <c r="AM26" i="27"/>
  <c r="AJ26" i="27"/>
  <c r="AG26" i="27"/>
  <c r="AD26" i="27"/>
  <c r="AA26" i="27"/>
  <c r="X26" i="27"/>
  <c r="U26" i="27"/>
  <c r="R26" i="27"/>
  <c r="O26" i="27"/>
  <c r="L26" i="27"/>
  <c r="I26" i="27"/>
  <c r="AL24" i="27"/>
  <c r="AI24" i="27"/>
  <c r="AF24" i="27"/>
  <c r="AC24" i="27"/>
  <c r="Z24" i="27"/>
  <c r="W24" i="27"/>
  <c r="T24" i="27"/>
  <c r="Q24" i="27"/>
  <c r="N24" i="27"/>
  <c r="K24" i="27"/>
  <c r="H24" i="27"/>
  <c r="AM23" i="27"/>
  <c r="AJ23" i="27"/>
  <c r="AG23" i="27"/>
  <c r="AD23" i="27"/>
  <c r="AA23" i="27"/>
  <c r="X23" i="27"/>
  <c r="U23" i="27"/>
  <c r="R23" i="27"/>
  <c r="O23" i="27"/>
  <c r="L23" i="27"/>
  <c r="I23" i="27"/>
  <c r="AL21" i="27"/>
  <c r="AI21" i="27"/>
  <c r="AF21" i="27"/>
  <c r="AC21" i="27"/>
  <c r="Z21" i="27"/>
  <c r="W21" i="27"/>
  <c r="T21" i="27"/>
  <c r="Q21" i="27"/>
  <c r="N21" i="27"/>
  <c r="K21" i="27"/>
  <c r="H21" i="27"/>
  <c r="AM20" i="27"/>
  <c r="AJ20" i="27"/>
  <c r="AG20" i="27"/>
  <c r="AD20" i="27"/>
  <c r="AA20" i="27"/>
  <c r="X20" i="27"/>
  <c r="U20" i="27"/>
  <c r="R20" i="27"/>
  <c r="O20" i="27"/>
  <c r="L20" i="27"/>
  <c r="I20" i="27"/>
  <c r="AL18" i="27"/>
  <c r="AI18" i="27"/>
  <c r="AF18" i="27"/>
  <c r="AC18" i="27"/>
  <c r="Z18" i="27"/>
  <c r="W18" i="27"/>
  <c r="T18" i="27"/>
  <c r="Q18" i="27"/>
  <c r="N18" i="27"/>
  <c r="K18" i="27"/>
  <c r="H18" i="27"/>
  <c r="AM17" i="27"/>
  <c r="AJ17" i="27"/>
  <c r="AG17" i="27"/>
  <c r="AD17" i="27"/>
  <c r="AA17" i="27"/>
  <c r="X17" i="27"/>
  <c r="U17" i="27"/>
  <c r="R17" i="27"/>
  <c r="O17" i="27"/>
  <c r="L17" i="27"/>
  <c r="I17" i="27"/>
  <c r="AL15" i="27"/>
  <c r="AI15" i="27"/>
  <c r="AF15" i="27"/>
  <c r="AC15" i="27"/>
  <c r="Z15" i="27"/>
  <c r="W15" i="27"/>
  <c r="T15" i="27"/>
  <c r="Q15" i="27"/>
  <c r="N15" i="27"/>
  <c r="K15" i="27"/>
  <c r="H15" i="27"/>
  <c r="AM14" i="27"/>
  <c r="AJ14" i="27"/>
  <c r="AG14" i="27"/>
  <c r="AD14" i="27"/>
  <c r="AA14" i="27"/>
  <c r="X14" i="27"/>
  <c r="U14" i="27"/>
  <c r="R14" i="27"/>
  <c r="O14" i="27"/>
  <c r="L14" i="27"/>
  <c r="I14" i="27"/>
  <c r="Q85" i="27" l="1"/>
  <c r="AD84" i="27"/>
  <c r="AM84" i="27"/>
  <c r="AC85" i="27"/>
  <c r="Z85" i="27"/>
  <c r="R84" i="27"/>
  <c r="O84" i="27"/>
  <c r="AA84" i="27"/>
  <c r="N85" i="27"/>
  <c r="AL85" i="27"/>
  <c r="AG84" i="27"/>
  <c r="AF85" i="27"/>
  <c r="U84" i="27"/>
  <c r="T85" i="27"/>
  <c r="L84" i="27"/>
  <c r="X84" i="27"/>
  <c r="AJ84" i="27"/>
  <c r="K85" i="27"/>
  <c r="W85" i="27"/>
  <c r="AI85" i="27"/>
  <c r="H85" i="27"/>
  <c r="I84" i="27"/>
  <c r="AL64" i="27"/>
  <c r="AL83" i="27" s="1"/>
  <c r="M84" i="26" l="1"/>
  <c r="H83" i="26"/>
  <c r="K83" i="26"/>
  <c r="N83" i="26"/>
  <c r="Q83" i="26"/>
  <c r="T83" i="26"/>
  <c r="W83" i="26"/>
  <c r="Z83" i="26"/>
  <c r="AC83" i="26"/>
  <c r="AF83" i="26"/>
  <c r="AI83" i="26"/>
  <c r="G84" i="26"/>
  <c r="J84" i="26"/>
  <c r="P84" i="26"/>
  <c r="S84" i="26"/>
  <c r="V84" i="26"/>
  <c r="Y84" i="26"/>
  <c r="AB84" i="26"/>
  <c r="AE84" i="26"/>
  <c r="AH84" i="26"/>
  <c r="AK84" i="26"/>
  <c r="E83" i="26"/>
  <c r="AL24" i="26" l="1"/>
  <c r="AI24" i="26"/>
  <c r="AF24" i="26"/>
  <c r="AC24" i="26"/>
  <c r="Z24" i="26"/>
  <c r="W24" i="26"/>
  <c r="T24" i="26"/>
  <c r="Q24" i="26"/>
  <c r="N24" i="26"/>
  <c r="K24" i="26"/>
  <c r="H24" i="26"/>
  <c r="E24" i="26"/>
  <c r="AM23" i="26"/>
  <c r="AJ23" i="26"/>
  <c r="AG23" i="26"/>
  <c r="AD23" i="26"/>
  <c r="AA23" i="26"/>
  <c r="X23" i="26"/>
  <c r="U23" i="26"/>
  <c r="R23" i="26"/>
  <c r="O23" i="26"/>
  <c r="L23" i="26"/>
  <c r="I23" i="26"/>
  <c r="F23" i="26"/>
  <c r="F26" i="26"/>
  <c r="I26" i="26"/>
  <c r="L26" i="26"/>
  <c r="O26" i="26"/>
  <c r="R26" i="26"/>
  <c r="U26" i="26"/>
  <c r="X26" i="26"/>
  <c r="AA26" i="26"/>
  <c r="AD26" i="26"/>
  <c r="AG26" i="26"/>
  <c r="AJ26" i="26"/>
  <c r="AM26" i="26"/>
  <c r="E21" i="26"/>
  <c r="H21" i="26"/>
  <c r="K21" i="26"/>
  <c r="N21" i="26"/>
  <c r="Q21" i="26"/>
  <c r="T21" i="26"/>
  <c r="W21" i="26"/>
  <c r="Z21" i="26"/>
  <c r="AC21" i="26"/>
  <c r="AF21" i="26"/>
  <c r="AI21" i="26"/>
  <c r="AL21" i="26"/>
  <c r="AL81" i="26" l="1"/>
  <c r="AI81" i="26"/>
  <c r="AF81" i="26"/>
  <c r="AC81" i="26"/>
  <c r="Z81" i="26"/>
  <c r="W81" i="26"/>
  <c r="T81" i="26"/>
  <c r="Q81" i="26"/>
  <c r="N81" i="26"/>
  <c r="K81" i="26"/>
  <c r="H81" i="26"/>
  <c r="E81" i="26"/>
  <c r="AM80" i="26"/>
  <c r="AJ80" i="26"/>
  <c r="AG80" i="26"/>
  <c r="AD80" i="26"/>
  <c r="AA80" i="26"/>
  <c r="X80" i="26"/>
  <c r="U80" i="26"/>
  <c r="R80" i="26"/>
  <c r="O80" i="26"/>
  <c r="L80" i="26"/>
  <c r="I80" i="26"/>
  <c r="F80" i="26"/>
  <c r="AL79" i="26"/>
  <c r="AL78" i="26"/>
  <c r="AI78" i="26"/>
  <c r="AF78" i="26"/>
  <c r="AC78" i="26"/>
  <c r="Z78" i="26"/>
  <c r="W78" i="26"/>
  <c r="T78" i="26"/>
  <c r="Q78" i="26"/>
  <c r="N78" i="26"/>
  <c r="K78" i="26"/>
  <c r="H78" i="26"/>
  <c r="E78" i="26"/>
  <c r="AM77" i="26"/>
  <c r="AJ77" i="26"/>
  <c r="AG77" i="26"/>
  <c r="AD77" i="26"/>
  <c r="AA77" i="26"/>
  <c r="X77" i="26"/>
  <c r="U77" i="26"/>
  <c r="R77" i="26"/>
  <c r="O77" i="26"/>
  <c r="L77" i="26"/>
  <c r="I77" i="26"/>
  <c r="F77" i="26"/>
  <c r="AL75" i="26"/>
  <c r="AI75" i="26"/>
  <c r="AF75" i="26"/>
  <c r="AC75" i="26"/>
  <c r="Z75" i="26"/>
  <c r="W75" i="26"/>
  <c r="T75" i="26"/>
  <c r="Q75" i="26"/>
  <c r="N75" i="26"/>
  <c r="K75" i="26"/>
  <c r="H75" i="26"/>
  <c r="E75" i="26"/>
  <c r="AM74" i="26"/>
  <c r="AJ74" i="26"/>
  <c r="AG74" i="26"/>
  <c r="AD74" i="26"/>
  <c r="AA74" i="26"/>
  <c r="X74" i="26"/>
  <c r="U74" i="26"/>
  <c r="R74" i="26"/>
  <c r="O74" i="26"/>
  <c r="L74" i="26"/>
  <c r="I74" i="26"/>
  <c r="F74" i="26"/>
  <c r="AL73" i="26"/>
  <c r="AL72" i="26"/>
  <c r="AI72" i="26"/>
  <c r="AF72" i="26"/>
  <c r="AC72" i="26"/>
  <c r="Z72" i="26"/>
  <c r="W72" i="26"/>
  <c r="T72" i="26"/>
  <c r="Q72" i="26"/>
  <c r="N72" i="26"/>
  <c r="K72" i="26"/>
  <c r="H72" i="26"/>
  <c r="E72" i="26"/>
  <c r="AM71" i="26"/>
  <c r="AJ71" i="26"/>
  <c r="AG71" i="26"/>
  <c r="AD71" i="26"/>
  <c r="AA71" i="26"/>
  <c r="X71" i="26"/>
  <c r="U71" i="26"/>
  <c r="R71" i="26"/>
  <c r="O71" i="26"/>
  <c r="L71" i="26"/>
  <c r="I71" i="26"/>
  <c r="F71" i="26"/>
  <c r="AL70" i="26"/>
  <c r="AL69" i="26"/>
  <c r="AI69" i="26"/>
  <c r="AF69" i="26"/>
  <c r="AC69" i="26"/>
  <c r="Z69" i="26"/>
  <c r="W69" i="26"/>
  <c r="T69" i="26"/>
  <c r="Q69" i="26"/>
  <c r="N69" i="26"/>
  <c r="K69" i="26"/>
  <c r="H69" i="26"/>
  <c r="E69" i="26"/>
  <c r="AM68" i="26"/>
  <c r="AJ68" i="26"/>
  <c r="AG68" i="26"/>
  <c r="AD68" i="26"/>
  <c r="AA68" i="26"/>
  <c r="X68" i="26"/>
  <c r="U68" i="26"/>
  <c r="R68" i="26"/>
  <c r="O68" i="26"/>
  <c r="L68" i="26"/>
  <c r="I68" i="26"/>
  <c r="F68" i="26"/>
  <c r="AL67" i="26"/>
  <c r="AL66" i="26"/>
  <c r="AI66" i="26"/>
  <c r="AF66" i="26"/>
  <c r="AC66" i="26"/>
  <c r="Z66" i="26"/>
  <c r="W66" i="26"/>
  <c r="T66" i="26"/>
  <c r="Q66" i="26"/>
  <c r="N66" i="26"/>
  <c r="K66" i="26"/>
  <c r="H66" i="26"/>
  <c r="E66" i="26"/>
  <c r="AM65" i="26"/>
  <c r="AJ65" i="26"/>
  <c r="AG65" i="26"/>
  <c r="AD65" i="26"/>
  <c r="AA65" i="26"/>
  <c r="X65" i="26"/>
  <c r="U65" i="26"/>
  <c r="R65" i="26"/>
  <c r="O65" i="26"/>
  <c r="L65" i="26"/>
  <c r="I65" i="26"/>
  <c r="F65" i="26"/>
  <c r="AL63" i="26"/>
  <c r="AI63" i="26"/>
  <c r="AF63" i="26"/>
  <c r="AC63" i="26"/>
  <c r="Z63" i="26"/>
  <c r="W63" i="26"/>
  <c r="T63" i="26"/>
  <c r="Q63" i="26"/>
  <c r="N63" i="26"/>
  <c r="K63" i="26"/>
  <c r="H63" i="26"/>
  <c r="E63" i="26"/>
  <c r="AM62" i="26"/>
  <c r="AJ62" i="26"/>
  <c r="AG62" i="26"/>
  <c r="AD62" i="26"/>
  <c r="AA62" i="26"/>
  <c r="X62" i="26"/>
  <c r="U62" i="26"/>
  <c r="R62" i="26"/>
  <c r="O62" i="26"/>
  <c r="L62" i="26"/>
  <c r="I62" i="26"/>
  <c r="F62" i="26"/>
  <c r="AL61" i="26"/>
  <c r="AL60" i="26"/>
  <c r="AI60" i="26"/>
  <c r="AF60" i="26"/>
  <c r="AC60" i="26"/>
  <c r="Z60" i="26"/>
  <c r="W60" i="26"/>
  <c r="T60" i="26"/>
  <c r="Q60" i="26"/>
  <c r="N60" i="26"/>
  <c r="K60" i="26"/>
  <c r="H60" i="26"/>
  <c r="E60" i="26"/>
  <c r="AM59" i="26"/>
  <c r="AJ59" i="26"/>
  <c r="AG59" i="26"/>
  <c r="AD59" i="26"/>
  <c r="AA59" i="26"/>
  <c r="X59" i="26"/>
  <c r="U59" i="26"/>
  <c r="R59" i="26"/>
  <c r="O59" i="26"/>
  <c r="L59" i="26"/>
  <c r="I59" i="26"/>
  <c r="F59" i="26"/>
  <c r="AL58" i="26"/>
  <c r="AL57" i="26"/>
  <c r="AI57" i="26"/>
  <c r="AF57" i="26"/>
  <c r="AC57" i="26"/>
  <c r="Z57" i="26"/>
  <c r="W57" i="26"/>
  <c r="T57" i="26"/>
  <c r="Q57" i="26"/>
  <c r="N57" i="26"/>
  <c r="K57" i="26"/>
  <c r="H57" i="26"/>
  <c r="E57" i="26"/>
  <c r="AM56" i="26"/>
  <c r="AJ56" i="26"/>
  <c r="AG56" i="26"/>
  <c r="AD56" i="26"/>
  <c r="AA56" i="26"/>
  <c r="X56" i="26"/>
  <c r="U56" i="26"/>
  <c r="R56" i="26"/>
  <c r="O56" i="26"/>
  <c r="L56" i="26"/>
  <c r="I56" i="26"/>
  <c r="F56" i="26"/>
  <c r="AL55" i="26"/>
  <c r="AL54" i="26"/>
  <c r="AI54" i="26"/>
  <c r="AF54" i="26"/>
  <c r="AC54" i="26"/>
  <c r="Z54" i="26"/>
  <c r="W54" i="26"/>
  <c r="T54" i="26"/>
  <c r="Q54" i="26"/>
  <c r="N54" i="26"/>
  <c r="K54" i="26"/>
  <c r="H54" i="26"/>
  <c r="E54" i="26"/>
  <c r="AM53" i="26"/>
  <c r="AJ53" i="26"/>
  <c r="AG53" i="26"/>
  <c r="AD53" i="26"/>
  <c r="AA53" i="26"/>
  <c r="X53" i="26"/>
  <c r="U53" i="26"/>
  <c r="R53" i="26"/>
  <c r="O53" i="26"/>
  <c r="L53" i="26"/>
  <c r="I53" i="26"/>
  <c r="F53" i="26"/>
  <c r="AL52" i="26"/>
  <c r="AL51" i="26"/>
  <c r="AI51" i="26"/>
  <c r="AF51" i="26"/>
  <c r="AC51" i="26"/>
  <c r="Z51" i="26"/>
  <c r="W51" i="26"/>
  <c r="T51" i="26"/>
  <c r="Q51" i="26"/>
  <c r="N51" i="26"/>
  <c r="K51" i="26"/>
  <c r="H51" i="26"/>
  <c r="E51" i="26"/>
  <c r="AM50" i="26"/>
  <c r="AJ50" i="26"/>
  <c r="AD50" i="26"/>
  <c r="AA50" i="26"/>
  <c r="X50" i="26"/>
  <c r="U50" i="26"/>
  <c r="R50" i="26"/>
  <c r="O50" i="26"/>
  <c r="L50" i="26"/>
  <c r="I50" i="26"/>
  <c r="F50" i="26"/>
  <c r="AL49" i="26"/>
  <c r="AL48" i="26"/>
  <c r="AI48" i="26"/>
  <c r="AF48" i="26"/>
  <c r="AC48" i="26"/>
  <c r="Z48" i="26"/>
  <c r="W48" i="26"/>
  <c r="T48" i="26"/>
  <c r="Q48" i="26"/>
  <c r="N48" i="26"/>
  <c r="K48" i="26"/>
  <c r="H48" i="26"/>
  <c r="E48" i="26"/>
  <c r="AM47" i="26"/>
  <c r="AJ47" i="26"/>
  <c r="AG47" i="26"/>
  <c r="AD47" i="26"/>
  <c r="AA47" i="26"/>
  <c r="X47" i="26"/>
  <c r="U47" i="26"/>
  <c r="R47" i="26"/>
  <c r="O47" i="26"/>
  <c r="L47" i="26"/>
  <c r="I47" i="26"/>
  <c r="F47" i="26"/>
  <c r="AL46" i="26"/>
  <c r="AL45" i="26"/>
  <c r="AI45" i="26"/>
  <c r="AF45" i="26"/>
  <c r="AC45" i="26"/>
  <c r="Z45" i="26"/>
  <c r="W45" i="26"/>
  <c r="T45" i="26"/>
  <c r="Q45" i="26"/>
  <c r="N45" i="26"/>
  <c r="K45" i="26"/>
  <c r="H45" i="26"/>
  <c r="E45" i="26"/>
  <c r="AM44" i="26"/>
  <c r="AJ44" i="26"/>
  <c r="AG44" i="26"/>
  <c r="AD44" i="26"/>
  <c r="AA44" i="26"/>
  <c r="X44" i="26"/>
  <c r="U44" i="26"/>
  <c r="R44" i="26"/>
  <c r="O44" i="26"/>
  <c r="L44" i="26"/>
  <c r="I44" i="26"/>
  <c r="F44" i="26"/>
  <c r="AL43" i="26"/>
  <c r="AL42" i="26"/>
  <c r="AI42" i="26"/>
  <c r="AF42" i="26"/>
  <c r="AC42" i="26"/>
  <c r="Z42" i="26"/>
  <c r="W42" i="26"/>
  <c r="T42" i="26"/>
  <c r="Q42" i="26"/>
  <c r="N42" i="26"/>
  <c r="K42" i="26"/>
  <c r="H42" i="26"/>
  <c r="E42" i="26"/>
  <c r="AM41" i="26"/>
  <c r="AJ41" i="26"/>
  <c r="AG41" i="26"/>
  <c r="AD41" i="26"/>
  <c r="AA41" i="26"/>
  <c r="X41" i="26"/>
  <c r="U41" i="26"/>
  <c r="R41" i="26"/>
  <c r="O41" i="26"/>
  <c r="L41" i="26"/>
  <c r="I41" i="26"/>
  <c r="F41" i="26"/>
  <c r="AL40" i="26"/>
  <c r="AL39" i="26"/>
  <c r="AI39" i="26"/>
  <c r="AF39" i="26"/>
  <c r="AC39" i="26"/>
  <c r="Z39" i="26"/>
  <c r="W39" i="26"/>
  <c r="T39" i="26"/>
  <c r="Q39" i="26"/>
  <c r="N39" i="26"/>
  <c r="K39" i="26"/>
  <c r="H39" i="26"/>
  <c r="E39" i="26"/>
  <c r="AM38" i="26"/>
  <c r="AJ38" i="26"/>
  <c r="AG38" i="26"/>
  <c r="AD38" i="26"/>
  <c r="AA38" i="26"/>
  <c r="X38" i="26"/>
  <c r="U38" i="26"/>
  <c r="R38" i="26"/>
  <c r="O38" i="26"/>
  <c r="L38" i="26"/>
  <c r="I38" i="26"/>
  <c r="F38" i="26"/>
  <c r="AL37" i="26"/>
  <c r="AL36" i="26"/>
  <c r="AI36" i="26"/>
  <c r="AF36" i="26"/>
  <c r="AC36" i="26"/>
  <c r="Z36" i="26"/>
  <c r="W36" i="26"/>
  <c r="T36" i="26"/>
  <c r="Q36" i="26"/>
  <c r="N36" i="26"/>
  <c r="K36" i="26"/>
  <c r="H36" i="26"/>
  <c r="E36" i="26"/>
  <c r="AM35" i="26"/>
  <c r="AJ35" i="26"/>
  <c r="AG35" i="26"/>
  <c r="AD35" i="26"/>
  <c r="AA35" i="26"/>
  <c r="X35" i="26"/>
  <c r="U35" i="26"/>
  <c r="R35" i="26"/>
  <c r="O35" i="26"/>
  <c r="L35" i="26"/>
  <c r="I35" i="26"/>
  <c r="F35" i="26"/>
  <c r="AL34" i="26"/>
  <c r="AL33" i="26"/>
  <c r="AI33" i="26"/>
  <c r="AF33" i="26"/>
  <c r="AC33" i="26"/>
  <c r="Z33" i="26"/>
  <c r="W33" i="26"/>
  <c r="T33" i="26"/>
  <c r="Q33" i="26"/>
  <c r="N33" i="26"/>
  <c r="K33" i="26"/>
  <c r="H33" i="26"/>
  <c r="E33" i="26"/>
  <c r="AM32" i="26"/>
  <c r="AJ32" i="26"/>
  <c r="AG32" i="26"/>
  <c r="AD32" i="26"/>
  <c r="AA32" i="26"/>
  <c r="X32" i="26"/>
  <c r="U32" i="26"/>
  <c r="R32" i="26"/>
  <c r="O32" i="26"/>
  <c r="L32" i="26"/>
  <c r="I32" i="26"/>
  <c r="F32" i="26"/>
  <c r="AL31" i="26"/>
  <c r="AL30" i="26"/>
  <c r="AI30" i="26"/>
  <c r="AF30" i="26"/>
  <c r="AC30" i="26"/>
  <c r="Z30" i="26"/>
  <c r="W30" i="26"/>
  <c r="T30" i="26"/>
  <c r="Q30" i="26"/>
  <c r="N30" i="26"/>
  <c r="K30" i="26"/>
  <c r="H30" i="26"/>
  <c r="E30" i="26"/>
  <c r="AM29" i="26"/>
  <c r="AJ29" i="26"/>
  <c r="AG29" i="26"/>
  <c r="AD29" i="26"/>
  <c r="AA29" i="26"/>
  <c r="X29" i="26"/>
  <c r="U29" i="26"/>
  <c r="R29" i="26"/>
  <c r="O29" i="26"/>
  <c r="L29" i="26"/>
  <c r="I29" i="26"/>
  <c r="F29" i="26"/>
  <c r="AL28" i="26"/>
  <c r="AL27" i="26"/>
  <c r="AI27" i="26"/>
  <c r="AF27" i="26"/>
  <c r="AC27" i="26"/>
  <c r="Z27" i="26"/>
  <c r="W27" i="26"/>
  <c r="T27" i="26"/>
  <c r="Q27" i="26"/>
  <c r="N27" i="26"/>
  <c r="K27" i="26"/>
  <c r="H27" i="26"/>
  <c r="E27" i="26"/>
  <c r="AM20" i="26"/>
  <c r="AJ20" i="26"/>
  <c r="AG20" i="26"/>
  <c r="AD20" i="26"/>
  <c r="AA20" i="26"/>
  <c r="X20" i="26"/>
  <c r="U20" i="26"/>
  <c r="R20" i="26"/>
  <c r="O20" i="26"/>
  <c r="L20" i="26"/>
  <c r="I20" i="26"/>
  <c r="F20" i="26"/>
  <c r="AL18" i="26"/>
  <c r="AI18" i="26"/>
  <c r="AF18" i="26"/>
  <c r="AC18" i="26"/>
  <c r="Z18" i="26"/>
  <c r="W18" i="26"/>
  <c r="T18" i="26"/>
  <c r="Q18" i="26"/>
  <c r="N18" i="26"/>
  <c r="K18" i="26"/>
  <c r="H18" i="26"/>
  <c r="E18" i="26"/>
  <c r="AM17" i="26"/>
  <c r="AJ17" i="26"/>
  <c r="AG17" i="26"/>
  <c r="AD17" i="26"/>
  <c r="AA17" i="26"/>
  <c r="X17" i="26"/>
  <c r="U17" i="26"/>
  <c r="R17" i="26"/>
  <c r="O17" i="26"/>
  <c r="L17" i="26"/>
  <c r="I17" i="26"/>
  <c r="F17" i="26"/>
  <c r="AL15" i="26"/>
  <c r="AI15" i="26"/>
  <c r="AF15" i="26"/>
  <c r="AC15" i="26"/>
  <c r="Z15" i="26"/>
  <c r="W15" i="26"/>
  <c r="T15" i="26"/>
  <c r="Q15" i="26"/>
  <c r="N15" i="26"/>
  <c r="K15" i="26"/>
  <c r="H15" i="26"/>
  <c r="E15" i="26"/>
  <c r="AM14" i="26"/>
  <c r="AJ14" i="26"/>
  <c r="AG14" i="26"/>
  <c r="AD14" i="26"/>
  <c r="AA14" i="26"/>
  <c r="X14" i="26"/>
  <c r="U14" i="26"/>
  <c r="R14" i="26"/>
  <c r="O14" i="26"/>
  <c r="L14" i="26"/>
  <c r="I14" i="26"/>
  <c r="F14" i="26"/>
  <c r="AL64" i="26" l="1"/>
  <c r="AL83" i="26" s="1"/>
  <c r="F84" i="26"/>
  <c r="I84" i="26"/>
  <c r="E85" i="26"/>
  <c r="H85" i="26"/>
  <c r="AL85" i="26"/>
  <c r="AM84" i="26"/>
  <c r="AJ84" i="26"/>
  <c r="AI85" i="26"/>
  <c r="AG84" i="26"/>
  <c r="AF85" i="26"/>
  <c r="AD84" i="26"/>
  <c r="AC85" i="26"/>
  <c r="AA84" i="26"/>
  <c r="Z85" i="26"/>
  <c r="X84" i="26"/>
  <c r="W85" i="26"/>
  <c r="U84" i="26"/>
  <c r="T85" i="26"/>
  <c r="R84" i="26"/>
  <c r="Q85" i="26"/>
  <c r="O84" i="26"/>
  <c r="N85" i="26"/>
  <c r="L84" i="26"/>
  <c r="K85" i="26"/>
</calcChain>
</file>

<file path=xl/sharedStrings.xml><?xml version="1.0" encoding="utf-8"?>
<sst xmlns="http://schemas.openxmlformats.org/spreadsheetml/2006/main" count="1116" uniqueCount="104">
  <si>
    <t>DI KABUPATEN KARANGANYAR</t>
  </si>
  <si>
    <t>DINAS / BADAN / KANTOR / BAGIAN</t>
  </si>
  <si>
    <t>:</t>
  </si>
  <si>
    <t>KECAMATAN KERJO</t>
  </si>
  <si>
    <t xml:space="preserve"> </t>
  </si>
  <si>
    <t>SUMBER DANA</t>
  </si>
  <si>
    <t>APBD KAB. KARANGANYAR</t>
  </si>
  <si>
    <t>TAHUN ANGGARAN</t>
  </si>
  <si>
    <t>TUTUP BULAN</t>
  </si>
  <si>
    <t>FORM POK - 2</t>
  </si>
  <si>
    <t>NO</t>
  </si>
  <si>
    <t>KODE REKENING / NAMA KEGIATAN</t>
  </si>
  <si>
    <t>DANA (Rp)</t>
  </si>
  <si>
    <t>REALISASI PERKEMBANGAN PELAKSANAAN PEKERJAAN / KEGIATAN SAMPAI DENGAN BULAN</t>
  </si>
  <si>
    <t>a. DASK</t>
  </si>
  <si>
    <t>JAN</t>
  </si>
  <si>
    <t>FEB</t>
  </si>
  <si>
    <t>MAR</t>
  </si>
  <si>
    <t>APR</t>
  </si>
  <si>
    <t>MEI</t>
  </si>
  <si>
    <t>JUN</t>
  </si>
  <si>
    <t>JUL</t>
  </si>
  <si>
    <t>AGUST</t>
  </si>
  <si>
    <t>SEPT</t>
  </si>
  <si>
    <t>OKT</t>
  </si>
  <si>
    <t>NOP</t>
  </si>
  <si>
    <t>DES</t>
  </si>
  <si>
    <t>b. KONTRAK</t>
  </si>
  <si>
    <t>Penyusunan Dokumen Perencanaan Perangkat daerah</t>
  </si>
  <si>
    <t>Penyediaan Komponen Instalasi Listrik/Penerangan Bangunan Kantor</t>
  </si>
  <si>
    <t>penyediaan peralatan dan perlengkapan kantor (atk)</t>
  </si>
  <si>
    <t>Penyediaan bahan logistik kantor</t>
  </si>
  <si>
    <t>Penyediaan Barang Cetakan dan Penggandaan</t>
  </si>
  <si>
    <t>Penyelenggaraan rapat koordinasi dan konsultasi SKPD</t>
  </si>
  <si>
    <t>Penyediaan jasa surat menyurat</t>
  </si>
  <si>
    <t>Penyediaan jasa komunikasi sumber daya air listrik</t>
  </si>
  <si>
    <t>Penyediaan Jasa Pelayanan Umum Kantor</t>
  </si>
  <si>
    <t>Penyediaan Jasa Pemeliharaan, Biaya Pemelijaraan, Pajak, dan Perizinan Kendaraan Dinas Operasional atau Lapangan</t>
  </si>
  <si>
    <t>Fasilitasi Percepatan Pencapaian Standar Pelayanan Minimal di Wilayah Kecamatan</t>
  </si>
  <si>
    <t>Sinergitas dengan Kepolisian Negara Republik Indonesia, Tentara Nasional Indonesia dan Instansi Vertikal di Wilayah Kecamatan</t>
  </si>
  <si>
    <t>Pembinaan Kerukunan Antarsuku dan intrasuku, Umat Beragama, Ras, dan Golongan Lainnya Guna Mewujudkan Stabilitas Keamanan Lokal, Regional, dan Nasional</t>
  </si>
  <si>
    <t>Pelaksanaan Tugas Forum Koordinasi Pimpinan di Kecamatan</t>
  </si>
  <si>
    <t>Fasilitasi Administrasi Tata Pemerintahan Desa</t>
  </si>
  <si>
    <t>Fasilitasi Pelaksanaan Tugas Kepala Desa dan Perangkat Desa</t>
  </si>
  <si>
    <t>JUMLAH / RATA - RATA</t>
  </si>
  <si>
    <t>SELAKU PENGGUNA ANGGARAN</t>
  </si>
  <si>
    <t xml:space="preserve">CAMAT KERJO </t>
  </si>
  <si>
    <t>Evaluasi Kinerja Perangkat Daerah</t>
  </si>
  <si>
    <t>Penataanusahaan Arsip Dinamis Pada SKPD</t>
  </si>
  <si>
    <t>Pemeliharaan Peralatan Mesin Lainnya</t>
  </si>
  <si>
    <t>Penyediaan Gaji dan Tunjangan ASN</t>
  </si>
  <si>
    <t>SUWARDOYO, SH</t>
  </si>
  <si>
    <t>NIP. 196905261988031001</t>
  </si>
  <si>
    <t>7.01.01.2.01.0001</t>
  </si>
  <si>
    <t>7.01.01.2.01.0007</t>
  </si>
  <si>
    <t>7.01.01.2.06.0001</t>
  </si>
  <si>
    <t>7.01.01.2.06.0002</t>
  </si>
  <si>
    <t>7.01.01.2.06.0004</t>
  </si>
  <si>
    <t>7.01.01.2.06.0005</t>
  </si>
  <si>
    <t>7.01.01.2.06.0009</t>
  </si>
  <si>
    <t>7.01.01.2.06.0010</t>
  </si>
  <si>
    <t>7.01.01.2.08.0001</t>
  </si>
  <si>
    <t>7.01.01.2.08.0002</t>
  </si>
  <si>
    <t>7.01.01.2.08.0004</t>
  </si>
  <si>
    <t>7.01.01.2.09.0002</t>
  </si>
  <si>
    <t>7.01.01.2.09.0006</t>
  </si>
  <si>
    <t>7.01.02.2.02.0002</t>
  </si>
  <si>
    <t>7.01.03.2.03.0001</t>
  </si>
  <si>
    <t>Penyelenggaraan Lembaga Kemasyarakatan</t>
  </si>
  <si>
    <t>7.01.04.2.01.0001</t>
  </si>
  <si>
    <t>7.01.05.2.01.0004</t>
  </si>
  <si>
    <t>7.01.05.2.01.0008</t>
  </si>
  <si>
    <t>7.01.06.2.01.0002</t>
  </si>
  <si>
    <t>7.01.06.2.01.0005</t>
  </si>
  <si>
    <t>7.01.01.2.02.0001</t>
  </si>
  <si>
    <t>7.01.03.2.01.0001</t>
  </si>
  <si>
    <t>Peningkatan Partisipasi Masyarakat dalam Forum Musyawarah Perencanaan Pembangunan di Desa</t>
  </si>
  <si>
    <t>Kerjo, 30 Januari 2025</t>
  </si>
  <si>
    <t>REALISASI PERKEMBANGAN PELAKSANAAN PEKERJAAN / KEGIATAN TAHUN ANGGARAN 2025</t>
  </si>
  <si>
    <t>Januari</t>
  </si>
  <si>
    <t>Februari</t>
  </si>
  <si>
    <t>Kerjo, 28 Februari 2025</t>
  </si>
  <si>
    <t>7.01.01.2.01.0002</t>
  </si>
  <si>
    <t>Koordinasi dan Penyusunan RKA-SKPD</t>
  </si>
  <si>
    <t>Maret</t>
  </si>
  <si>
    <t>Kerjo, 31 Maret 2025</t>
  </si>
  <si>
    <t>April</t>
  </si>
  <si>
    <t>Kerjo, 30 April 2025</t>
  </si>
  <si>
    <t>Mei</t>
  </si>
  <si>
    <t>Kerjo, 20 Mei 2025</t>
  </si>
  <si>
    <t>Juni</t>
  </si>
  <si>
    <t>Kerjo, 20 Juni 2025</t>
  </si>
  <si>
    <t>Juli</t>
  </si>
  <si>
    <t>Kerjo, 27 Juli 2025</t>
  </si>
  <si>
    <t>Agustus</t>
  </si>
  <si>
    <t>Kerjo, 27 Agustus 2025</t>
  </si>
  <si>
    <t>September</t>
  </si>
  <si>
    <t>Kerjo, 25 September 2025</t>
  </si>
  <si>
    <t>Oktober</t>
  </si>
  <si>
    <t>Kerjo, 23 Oktober 2025</t>
  </si>
  <si>
    <t>November</t>
  </si>
  <si>
    <t>Kerjo, 27 November 2025</t>
  </si>
  <si>
    <t>Desember</t>
  </si>
  <si>
    <t>Kerjo, 17 Desember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</si>
</sst>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;[Red]0.0"/>
    <numFmt numFmtId="165" formatCode="0.0"/>
  </numFmts>
  <fonts count="9" x14ac:knownFonts="1">
    <font>
      <sz val="11"/>
      <color theme="1"/>
      <name val="Calibri"/>
      <family val="2"/>
      <charset val="1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 style="dashDotDot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 diagonalDown="1">
      <left style="thin">
        <color indexed="64"/>
      </left>
      <right/>
      <top style="dashDot">
        <color indexed="64"/>
      </top>
      <bottom/>
      <diagonal style="thin">
        <color indexed="64"/>
      </diagonal>
    </border>
    <border>
      <left/>
      <right/>
      <top style="dashDot">
        <color indexed="64"/>
      </top>
      <bottom/>
      <diagonal/>
    </border>
    <border diagonalUp="1">
      <left/>
      <right style="thin">
        <color indexed="64"/>
      </right>
      <top style="dashDot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 diagonalUp="1">
      <left style="thin">
        <color indexed="64"/>
      </left>
      <right/>
      <top/>
      <bottom style="dashDot">
        <color indexed="64"/>
      </bottom>
      <diagonal style="thin">
        <color indexed="64"/>
      </diagonal>
    </border>
    <border>
      <left/>
      <right/>
      <top/>
      <bottom style="dashDot">
        <color indexed="64"/>
      </bottom>
      <diagonal/>
    </border>
    <border diagonalDown="1">
      <left/>
      <right style="thin">
        <color indexed="64"/>
      </right>
      <top/>
      <bottom style="dashDot">
        <color indexed="64"/>
      </bottom>
      <diagonal style="thin">
        <color indexed="64"/>
      </diagonal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</borders>
  <cellStyleXfs count="2">
    <xf numFmtId="0" fontId="0" fillId="0" borderId="0"/>
    <xf numFmtId="0" fontId="5" fillId="0" borderId="0"/>
  </cellStyleXfs>
  <cellXfs count="16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0" applyFont="1"/>
    <xf numFmtId="0" fontId="2" fillId="0" borderId="8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/>
    </xf>
    <xf numFmtId="0" fontId="7" fillId="2" borderId="1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left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28" xfId="0" applyFont="1" applyBorder="1"/>
    <xf numFmtId="0" fontId="2" fillId="2" borderId="1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8" xfId="0" applyFont="1" applyBorder="1"/>
    <xf numFmtId="0" fontId="2" fillId="2" borderId="31" xfId="0" applyFont="1" applyFill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0" borderId="28" xfId="0" applyFont="1" applyBorder="1" applyAlignment="1">
      <alignment wrapText="1"/>
    </xf>
    <xf numFmtId="0" fontId="2" fillId="0" borderId="30" xfId="0" applyFont="1" applyBorder="1"/>
    <xf numFmtId="0" fontId="2" fillId="0" borderId="24" xfId="0" applyFont="1" applyBorder="1" applyAlignment="1">
      <alignment horizontal="left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3" fontId="2" fillId="0" borderId="41" xfId="0" applyNumberFormat="1" applyFont="1" applyBorder="1" applyAlignment="1">
      <alignment vertical="center" wrapText="1"/>
    </xf>
    <xf numFmtId="3" fontId="2" fillId="0" borderId="0" xfId="0" applyNumberFormat="1" applyFont="1"/>
    <xf numFmtId="0" fontId="8" fillId="0" borderId="0" xfId="0" applyFont="1"/>
    <xf numFmtId="164" fontId="7" fillId="2" borderId="0" xfId="0" applyNumberFormat="1" applyFont="1" applyFill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0" fontId="2" fillId="0" borderId="45" xfId="0" applyFont="1" applyBorder="1"/>
    <xf numFmtId="1" fontId="2" fillId="2" borderId="26" xfId="0" applyNumberFormat="1" applyFont="1" applyFill="1" applyBorder="1" applyAlignment="1">
      <alignment horizontal="center" vertical="center"/>
    </xf>
    <xf numFmtId="1" fontId="2" fillId="2" borderId="29" xfId="0" applyNumberFormat="1" applyFont="1" applyFill="1" applyBorder="1" applyAlignment="1">
      <alignment horizontal="center" vertical="center"/>
    </xf>
    <xf numFmtId="1" fontId="2" fillId="2" borderId="32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0" xfId="0" applyNumberFormat="1" applyFont="1" applyFill="1" applyBorder="1" applyAlignment="1">
      <alignment horizontal="center" vertical="center"/>
    </xf>
    <xf numFmtId="1" fontId="2" fillId="2" borderId="43" xfId="0" applyNumberFormat="1" applyFont="1" applyFill="1" applyBorder="1" applyAlignment="1">
      <alignment vertical="center" wrapText="1"/>
    </xf>
    <xf numFmtId="1" fontId="2" fillId="2" borderId="44" xfId="0" applyNumberFormat="1" applyFont="1" applyFill="1" applyBorder="1" applyAlignment="1">
      <alignment horizontal="center" vertical="center"/>
    </xf>
    <xf numFmtId="0" fontId="2" fillId="0" borderId="46" xfId="0" applyFont="1" applyBorder="1" applyAlignment="1">
      <alignment wrapText="1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1" fontId="2" fillId="3" borderId="26" xfId="0" applyNumberFormat="1" applyFont="1" applyFill="1" applyBorder="1" applyAlignment="1">
      <alignment horizontal="center" vertical="center"/>
    </xf>
    <xf numFmtId="1" fontId="2" fillId="3" borderId="29" xfId="0" applyNumberFormat="1" applyFont="1" applyFill="1" applyBorder="1" applyAlignment="1">
      <alignment horizontal="center" vertical="center"/>
    </xf>
    <xf numFmtId="1" fontId="2" fillId="3" borderId="32" xfId="0" applyNumberFormat="1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1" fontId="3" fillId="2" borderId="3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vertical="center" wrapText="1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/>
    </xf>
    <xf numFmtId="1" fontId="2" fillId="4" borderId="0" xfId="0" applyNumberFormat="1" applyFont="1" applyFill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1" fontId="2" fillId="4" borderId="29" xfId="0" applyNumberFormat="1" applyFont="1" applyFill="1" applyBorder="1" applyAlignment="1">
      <alignment horizontal="center" vertical="center"/>
    </xf>
    <xf numFmtId="1" fontId="2" fillId="4" borderId="43" xfId="0" applyNumberFormat="1" applyFont="1" applyFill="1" applyBorder="1" applyAlignment="1">
      <alignment vertical="center" wrapText="1"/>
    </xf>
    <xf numFmtId="1" fontId="2" fillId="4" borderId="4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2" fillId="4" borderId="0" xfId="0" applyNumberFormat="1" applyFont="1" applyFill="1" applyAlignment="1">
      <alignment horizontal="center" vertical="center"/>
    </xf>
    <xf numFmtId="165" fontId="2" fillId="2" borderId="20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4" borderId="20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3" borderId="20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3" borderId="44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1" fontId="2" fillId="4" borderId="26" xfId="0" applyNumberFormat="1" applyFont="1" applyFill="1" applyBorder="1" applyAlignment="1">
      <alignment horizontal="center" vertical="center"/>
    </xf>
    <xf numFmtId="1" fontId="2" fillId="4" borderId="32" xfId="0" applyNumberFormat="1" applyFont="1" applyFill="1" applyBorder="1" applyAlignment="1">
      <alignment horizontal="center" vertical="center"/>
    </xf>
    <xf numFmtId="1" fontId="3" fillId="4" borderId="35" xfId="0" applyNumberFormat="1" applyFont="1" applyFill="1" applyBorder="1" applyAlignment="1">
      <alignment horizontal="center" vertical="center" wrapText="1"/>
    </xf>
    <xf numFmtId="165" fontId="2" fillId="2" borderId="29" xfId="0" applyNumberFormat="1" applyFont="1" applyFill="1" applyBorder="1" applyAlignment="1">
      <alignment horizontal="center" vertical="center"/>
    </xf>
    <xf numFmtId="165" fontId="2" fillId="2" borderId="43" xfId="0" applyNumberFormat="1" applyFont="1" applyFill="1" applyBorder="1" applyAlignment="1">
      <alignment vertical="center" wrapText="1"/>
    </xf>
    <xf numFmtId="165" fontId="2" fillId="2" borderId="44" xfId="0" applyNumberFormat="1" applyFont="1" applyFill="1" applyBorder="1" applyAlignment="1">
      <alignment horizontal="center" vertical="center"/>
    </xf>
    <xf numFmtId="165" fontId="2" fillId="4" borderId="29" xfId="0" applyNumberFormat="1" applyFont="1" applyFill="1" applyBorder="1" applyAlignment="1">
      <alignment horizontal="center" vertical="center"/>
    </xf>
    <xf numFmtId="165" fontId="2" fillId="4" borderId="43" xfId="0" applyNumberFormat="1" applyFont="1" applyFill="1" applyBorder="1" applyAlignment="1">
      <alignment vertical="center" wrapText="1"/>
    </xf>
    <xf numFmtId="165" fontId="2" fillId="4" borderId="44" xfId="0" applyNumberFormat="1" applyFont="1" applyFill="1" applyBorder="1" applyAlignment="1">
      <alignment horizontal="center" vertical="center"/>
    </xf>
    <xf numFmtId="1" fontId="2" fillId="3" borderId="20" xfId="0" applyNumberFormat="1" applyFont="1" applyFill="1" applyBorder="1" applyAlignment="1">
      <alignment horizontal="center" vertical="center"/>
    </xf>
    <xf numFmtId="1" fontId="2" fillId="3" borderId="43" xfId="0" applyNumberFormat="1" applyFont="1" applyFill="1" applyBorder="1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1" fontId="2" fillId="3" borderId="44" xfId="0" applyNumberFormat="1" applyFont="1" applyFill="1" applyBorder="1" applyAlignment="1">
      <alignment horizontal="center" vertical="center"/>
    </xf>
    <xf numFmtId="1" fontId="2" fillId="4" borderId="19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1" fontId="2" fillId="2" borderId="19" xfId="0" applyNumberFormat="1" applyFont="1" applyFill="1" applyBorder="1" applyAlignment="1">
      <alignment horizontal="center" vertical="center"/>
    </xf>
    <xf numFmtId="1" fontId="2" fillId="4" borderId="20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right"/>
    </xf>
    <xf numFmtId="3" fontId="2" fillId="0" borderId="24" xfId="0" applyNumberFormat="1" applyFont="1" applyBorder="1" applyAlignment="1">
      <alignment horizontal="right" vertical="center" wrapText="1" indent="1"/>
    </xf>
    <xf numFmtId="3" fontId="2" fillId="0" borderId="8" xfId="0" applyNumberFormat="1" applyFont="1" applyBorder="1" applyAlignment="1">
      <alignment horizontal="right" vertical="center" wrapText="1" indent="1"/>
    </xf>
    <xf numFmtId="3" fontId="2" fillId="0" borderId="30" xfId="0" applyNumberFormat="1" applyFont="1" applyBorder="1" applyAlignment="1">
      <alignment horizontal="right" vertical="center" wrapText="1" indent="1"/>
    </xf>
    <xf numFmtId="3" fontId="2" fillId="0" borderId="20" xfId="0" applyNumberFormat="1" applyFont="1" applyBorder="1" applyAlignment="1">
      <alignment horizontal="right" vertical="center" wrapText="1" indent="1"/>
    </xf>
    <xf numFmtId="0" fontId="2" fillId="0" borderId="8" xfId="0" applyFont="1" applyBorder="1" applyAlignment="1">
      <alignment horizontal="right" vertical="center" wrapText="1" indent="1"/>
    </xf>
    <xf numFmtId="0" fontId="2" fillId="0" borderId="30" xfId="0" applyFont="1" applyBorder="1" applyAlignment="1">
      <alignment horizontal="right" vertical="center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horizontal="right" vertical="center" wrapText="1" indent="1"/>
    </xf>
    <xf numFmtId="0" fontId="2" fillId="0" borderId="42" xfId="0" applyFont="1" applyBorder="1" applyAlignment="1">
      <alignment horizontal="right" vertical="center" wrapText="1" indent="1"/>
    </xf>
  </cellXfs>
  <cellStyles count="2">
    <cellStyle name="Normal" xfId="0" builtinId="0"/>
    <cellStyle name="Normal 2" xfId="1" xr:uid="{00000000-0005-0000-0000-000001000000}"/>
  </cellStyles>
  <dxfs count="15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20181094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20181094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20181094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20181094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20181094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21343144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21343144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1780936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1780936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1780936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1780936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1780936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1897141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838" y="1897141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8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8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8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8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8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8163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8163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31750</xdr:colOff>
      <xdr:row>87</xdr:row>
      <xdr:rowOff>127000</xdr:rowOff>
    </xdr:from>
    <xdr:to>
      <xdr:col>36</xdr:col>
      <xdr:colOff>346983</xdr:colOff>
      <xdr:row>93</xdr:row>
      <xdr:rowOff>23180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7F7F7"/>
            </a:clrFrom>
            <a:clrTo>
              <a:srgbClr val="F7F7F7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1250" y="18481675"/>
          <a:ext cx="1286783" cy="10391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881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881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881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881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881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88188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88188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05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05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05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05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05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0538" y="1875234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0538" y="1875234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1681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1681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1681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1681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1681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16813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16813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20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20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20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20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20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2038" y="1875234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2038" y="1875234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54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54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54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54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54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5438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89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5438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1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1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1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1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1163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92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1163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92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1163" y="18418969"/>
          <a:ext cx="1714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313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313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313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313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3138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92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31388" y="18418969"/>
          <a:ext cx="17145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92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31388" y="18418969"/>
          <a:ext cx="17145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601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601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601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601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60138" y="17564894"/>
          <a:ext cx="1714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92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60138" y="18752344"/>
          <a:ext cx="1714500" cy="106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92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60138" y="18752344"/>
          <a:ext cx="1714500" cy="106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95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3" name="Picture 760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95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4" name="Picture 760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95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5" name="Picture 760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95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81</xdr:row>
      <xdr:rowOff>64294</xdr:rowOff>
    </xdr:from>
    <xdr:to>
      <xdr:col>46</xdr:col>
      <xdr:colOff>319088</xdr:colOff>
      <xdr:row>83</xdr:row>
      <xdr:rowOff>140494</xdr:rowOff>
    </xdr:to>
    <xdr:pic>
      <xdr:nvPicPr>
        <xdr:cNvPr id="6" name="Picture 760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9538" y="17256919"/>
          <a:ext cx="1714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92</xdr:row>
      <xdr:rowOff>140494</xdr:rowOff>
    </xdr:to>
    <xdr:pic>
      <xdr:nvPicPr>
        <xdr:cNvPr id="7" name="Picture 760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9538" y="18418969"/>
          <a:ext cx="17145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433388</xdr:colOff>
      <xdr:row>87</xdr:row>
      <xdr:rowOff>64294</xdr:rowOff>
    </xdr:from>
    <xdr:to>
      <xdr:col>46</xdr:col>
      <xdr:colOff>319088</xdr:colOff>
      <xdr:row>92</xdr:row>
      <xdr:rowOff>140494</xdr:rowOff>
    </xdr:to>
    <xdr:pic>
      <xdr:nvPicPr>
        <xdr:cNvPr id="8" name="Picture 760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36000" contrast="8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9538" y="18418969"/>
          <a:ext cx="17145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OK%20ON%202025\POK%203-2025.xlsx" TargetMode="External"/><Relationship Id="rId1" Type="http://schemas.openxmlformats.org/officeDocument/2006/relationships/externalLinkPath" Target="POK%20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Januari"/>
      <sheetName val="Februari"/>
      <sheetName val="Maret"/>
      <sheetName val="April"/>
      <sheetName val="Mei"/>
      <sheetName val="Juni"/>
      <sheetName val="Juli"/>
      <sheetName val="Agustus"/>
      <sheetName val="September"/>
      <sheetName val="Oktober"/>
      <sheetName val="November"/>
      <sheetName val="Desember"/>
    </sheetNames>
    <sheetDataSet>
      <sheetData sheetId="0"/>
      <sheetData sheetId="1"/>
      <sheetData sheetId="2">
        <row r="13">
          <cell r="G13">
            <v>25.269405661300798</v>
          </cell>
        </row>
        <row r="15">
          <cell r="G15">
            <v>73.256073100066871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4"/>
  <sheetViews>
    <sheetView view="pageBreakPreview" topLeftCell="A61" zoomScale="90" zoomScaleNormal="70" zoomScaleSheetLayoutView="90" workbookViewId="0">
      <selection activeCell="D13" sqref="D13:F85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33" width="4.26953125" customWidth="1"/>
    <col min="34" max="36" width="4.81640625" customWidth="1"/>
    <col min="37" max="39" width="5.816406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79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60"/>
      <c r="E13" s="61">
        <v>8</v>
      </c>
      <c r="F13" s="62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63">
        <v>8</v>
      </c>
      <c r="E14" s="64"/>
      <c r="F14" s="65">
        <f>D14</f>
        <v>8</v>
      </c>
      <c r="G14" s="24">
        <v>0</v>
      </c>
      <c r="H14" s="25"/>
      <c r="I14" s="26">
        <f>G14</f>
        <v>0</v>
      </c>
      <c r="J14" s="24">
        <v>0</v>
      </c>
      <c r="K14" s="25"/>
      <c r="L14" s="26">
        <f>J14</f>
        <v>0</v>
      </c>
      <c r="M14" s="24">
        <v>0</v>
      </c>
      <c r="N14" s="53"/>
      <c r="O14" s="26">
        <f>M14</f>
        <v>0</v>
      </c>
      <c r="P14" s="24">
        <v>0</v>
      </c>
      <c r="Q14" s="25"/>
      <c r="R14" s="26">
        <f>P14</f>
        <v>0</v>
      </c>
      <c r="S14" s="24">
        <v>0</v>
      </c>
      <c r="T14" s="25"/>
      <c r="U14" s="26">
        <f>S14</f>
        <v>0</v>
      </c>
      <c r="V14" s="24">
        <v>0</v>
      </c>
      <c r="W14" s="25"/>
      <c r="X14" s="26">
        <f>V14</f>
        <v>0</v>
      </c>
      <c r="Y14" s="24">
        <v>0</v>
      </c>
      <c r="Z14" s="25"/>
      <c r="AA14" s="26">
        <f>Y14</f>
        <v>0</v>
      </c>
      <c r="AB14" s="24">
        <v>0</v>
      </c>
      <c r="AC14" s="25"/>
      <c r="AD14" s="26">
        <f>AB14</f>
        <v>0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66"/>
      <c r="E15" s="67">
        <f>D14</f>
        <v>8</v>
      </c>
      <c r="F15" s="68"/>
      <c r="G15" s="28"/>
      <c r="H15" s="29">
        <f>G14</f>
        <v>0</v>
      </c>
      <c r="I15" s="30"/>
      <c r="J15" s="28"/>
      <c r="K15" s="29">
        <f>J14</f>
        <v>0</v>
      </c>
      <c r="L15" s="30"/>
      <c r="M15" s="28"/>
      <c r="N15" s="54">
        <f>M14</f>
        <v>0</v>
      </c>
      <c r="O15" s="30"/>
      <c r="P15" s="28"/>
      <c r="Q15" s="29">
        <f>P14</f>
        <v>0</v>
      </c>
      <c r="R15" s="30"/>
      <c r="S15" s="28"/>
      <c r="T15" s="29">
        <f>S14</f>
        <v>0</v>
      </c>
      <c r="U15" s="30"/>
      <c r="V15" s="28"/>
      <c r="W15" s="29">
        <f>V14</f>
        <v>0</v>
      </c>
      <c r="X15" s="30"/>
      <c r="Y15" s="28"/>
      <c r="Z15" s="29">
        <f>Y14</f>
        <v>0</v>
      </c>
      <c r="AA15" s="30"/>
      <c r="AB15" s="28"/>
      <c r="AC15" s="29">
        <f>AB14</f>
        <v>0</v>
      </c>
      <c r="AD15" s="30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60"/>
      <c r="E16" s="61">
        <v>8</v>
      </c>
      <c r="F16" s="62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63">
        <v>0</v>
      </c>
      <c r="E17" s="64"/>
      <c r="F17" s="65">
        <f>D17</f>
        <v>0</v>
      </c>
      <c r="G17" s="24">
        <v>0</v>
      </c>
      <c r="H17" s="25"/>
      <c r="I17" s="26">
        <f>G17</f>
        <v>0</v>
      </c>
      <c r="J17" s="24">
        <v>0</v>
      </c>
      <c r="K17" s="25"/>
      <c r="L17" s="26">
        <f>J17</f>
        <v>0</v>
      </c>
      <c r="M17" s="24">
        <v>0</v>
      </c>
      <c r="N17" s="53"/>
      <c r="O17" s="26">
        <f>M17</f>
        <v>0</v>
      </c>
      <c r="P17" s="24">
        <v>0</v>
      </c>
      <c r="Q17" s="25"/>
      <c r="R17" s="26">
        <f>P17</f>
        <v>0</v>
      </c>
      <c r="S17" s="24">
        <v>0</v>
      </c>
      <c r="T17" s="25"/>
      <c r="U17" s="26">
        <f>S17</f>
        <v>0</v>
      </c>
      <c r="V17" s="24">
        <v>0</v>
      </c>
      <c r="W17" s="25"/>
      <c r="X17" s="26">
        <f>V17</f>
        <v>0</v>
      </c>
      <c r="Y17" s="24">
        <v>0</v>
      </c>
      <c r="Z17" s="25"/>
      <c r="AA17" s="26">
        <f>Y17</f>
        <v>0</v>
      </c>
      <c r="AB17" s="24">
        <v>0</v>
      </c>
      <c r="AC17" s="25"/>
      <c r="AD17" s="26">
        <f>AB17</f>
        <v>0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66"/>
      <c r="E18" s="67">
        <f>D17</f>
        <v>0</v>
      </c>
      <c r="F18" s="68"/>
      <c r="G18" s="28"/>
      <c r="H18" s="29">
        <f>G17</f>
        <v>0</v>
      </c>
      <c r="I18" s="30"/>
      <c r="J18" s="28"/>
      <c r="K18" s="29">
        <f>J17</f>
        <v>0</v>
      </c>
      <c r="L18" s="30"/>
      <c r="M18" s="28"/>
      <c r="N18" s="54">
        <f>M17</f>
        <v>0</v>
      </c>
      <c r="O18" s="30"/>
      <c r="P18" s="28"/>
      <c r="Q18" s="29">
        <f>P17</f>
        <v>0</v>
      </c>
      <c r="R18" s="30"/>
      <c r="S18" s="28"/>
      <c r="T18" s="29">
        <f>S17</f>
        <v>0</v>
      </c>
      <c r="U18" s="30"/>
      <c r="V18" s="28"/>
      <c r="W18" s="29">
        <f>V17</f>
        <v>0</v>
      </c>
      <c r="X18" s="30"/>
      <c r="Y18" s="28"/>
      <c r="Z18" s="29">
        <f>Y17</f>
        <v>0</v>
      </c>
      <c r="AA18" s="30"/>
      <c r="AB18" s="28"/>
      <c r="AC18" s="29">
        <f>AB17</f>
        <v>0</v>
      </c>
      <c r="AD18" s="30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60"/>
      <c r="E19" s="61">
        <v>8</v>
      </c>
      <c r="F19" s="62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63">
        <v>0</v>
      </c>
      <c r="E20" s="64"/>
      <c r="F20" s="65">
        <f>D20</f>
        <v>0</v>
      </c>
      <c r="G20" s="24">
        <v>0</v>
      </c>
      <c r="H20" s="25"/>
      <c r="I20" s="26">
        <f>G20</f>
        <v>0</v>
      </c>
      <c r="J20" s="24">
        <v>0</v>
      </c>
      <c r="K20" s="25"/>
      <c r="L20" s="26">
        <f>J20</f>
        <v>0</v>
      </c>
      <c r="M20" s="24">
        <v>0</v>
      </c>
      <c r="N20" s="53"/>
      <c r="O20" s="26">
        <f>M20</f>
        <v>0</v>
      </c>
      <c r="P20" s="24">
        <v>0</v>
      </c>
      <c r="Q20" s="25"/>
      <c r="R20" s="26">
        <f>P20</f>
        <v>0</v>
      </c>
      <c r="S20" s="24">
        <v>0</v>
      </c>
      <c r="T20" s="25"/>
      <c r="U20" s="26">
        <f>S20</f>
        <v>0</v>
      </c>
      <c r="V20" s="24">
        <v>0</v>
      </c>
      <c r="W20" s="25"/>
      <c r="X20" s="26">
        <f>V20</f>
        <v>0</v>
      </c>
      <c r="Y20" s="24">
        <v>0</v>
      </c>
      <c r="Z20" s="25"/>
      <c r="AA20" s="26">
        <f>Y20</f>
        <v>0</v>
      </c>
      <c r="AB20" s="24">
        <v>0</v>
      </c>
      <c r="AC20" s="25"/>
      <c r="AD20" s="26">
        <f>AB20</f>
        <v>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66"/>
      <c r="E21" s="67">
        <f>D20</f>
        <v>0</v>
      </c>
      <c r="F21" s="68"/>
      <c r="G21" s="28"/>
      <c r="H21" s="29">
        <f>G20</f>
        <v>0</v>
      </c>
      <c r="I21" s="30"/>
      <c r="J21" s="28"/>
      <c r="K21" s="29">
        <f>J20</f>
        <v>0</v>
      </c>
      <c r="L21" s="30"/>
      <c r="M21" s="28"/>
      <c r="N21" s="54">
        <f>M20</f>
        <v>0</v>
      </c>
      <c r="O21" s="30"/>
      <c r="P21" s="28"/>
      <c r="Q21" s="29">
        <f>P20</f>
        <v>0</v>
      </c>
      <c r="R21" s="30"/>
      <c r="S21" s="28"/>
      <c r="T21" s="29">
        <f>S20</f>
        <v>0</v>
      </c>
      <c r="U21" s="30"/>
      <c r="V21" s="28"/>
      <c r="W21" s="29">
        <f>V20</f>
        <v>0</v>
      </c>
      <c r="X21" s="30"/>
      <c r="Y21" s="28"/>
      <c r="Z21" s="29">
        <f>Y20</f>
        <v>0</v>
      </c>
      <c r="AA21" s="30"/>
      <c r="AB21" s="28"/>
      <c r="AC21" s="29">
        <f>AB20</f>
        <v>0</v>
      </c>
      <c r="AD21" s="30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60"/>
      <c r="E22" s="61">
        <v>8</v>
      </c>
      <c r="F22" s="62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19.5" customHeight="1" x14ac:dyDescent="0.35">
      <c r="A23" s="22"/>
      <c r="B23" s="47" t="s">
        <v>50</v>
      </c>
      <c r="C23" s="155"/>
      <c r="D23" s="63">
        <v>6</v>
      </c>
      <c r="E23" s="64"/>
      <c r="F23" s="65">
        <f>D23</f>
        <v>6</v>
      </c>
      <c r="G23" s="24">
        <v>0</v>
      </c>
      <c r="H23" s="25"/>
      <c r="I23" s="26">
        <f>G23</f>
        <v>0</v>
      </c>
      <c r="J23" s="24">
        <v>0</v>
      </c>
      <c r="K23" s="25"/>
      <c r="L23" s="26">
        <f>J23</f>
        <v>0</v>
      </c>
      <c r="M23" s="24">
        <v>0</v>
      </c>
      <c r="N23" s="53"/>
      <c r="O23" s="26">
        <f>M23</f>
        <v>0</v>
      </c>
      <c r="P23" s="24">
        <v>0</v>
      </c>
      <c r="Q23" s="25"/>
      <c r="R23" s="26">
        <f>P23</f>
        <v>0</v>
      </c>
      <c r="S23" s="24">
        <v>0</v>
      </c>
      <c r="T23" s="25"/>
      <c r="U23" s="26">
        <f>S23</f>
        <v>0</v>
      </c>
      <c r="V23" s="24">
        <v>0</v>
      </c>
      <c r="W23" s="25"/>
      <c r="X23" s="26">
        <f>V23</f>
        <v>0</v>
      </c>
      <c r="Y23" s="24">
        <v>0</v>
      </c>
      <c r="Z23" s="25"/>
      <c r="AA23" s="26">
        <f>Y23</f>
        <v>0</v>
      </c>
      <c r="AB23" s="24">
        <v>0</v>
      </c>
      <c r="AC23" s="25"/>
      <c r="AD23" s="26">
        <f>AB23</f>
        <v>0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66"/>
      <c r="E24" s="67">
        <f>D23</f>
        <v>6</v>
      </c>
      <c r="F24" s="68"/>
      <c r="G24" s="28"/>
      <c r="H24" s="29">
        <f>G23</f>
        <v>0</v>
      </c>
      <c r="I24" s="30"/>
      <c r="J24" s="28"/>
      <c r="K24" s="29">
        <f>J23</f>
        <v>0</v>
      </c>
      <c r="L24" s="30"/>
      <c r="M24" s="28"/>
      <c r="N24" s="54">
        <f>M23</f>
        <v>0</v>
      </c>
      <c r="O24" s="30"/>
      <c r="P24" s="28"/>
      <c r="Q24" s="29">
        <f>P23</f>
        <v>0</v>
      </c>
      <c r="R24" s="30"/>
      <c r="S24" s="28"/>
      <c r="T24" s="29">
        <f>S23</f>
        <v>0</v>
      </c>
      <c r="U24" s="30"/>
      <c r="V24" s="28"/>
      <c r="W24" s="29">
        <f>V23</f>
        <v>0</v>
      </c>
      <c r="X24" s="30"/>
      <c r="Y24" s="28"/>
      <c r="Z24" s="29">
        <f>Y23</f>
        <v>0</v>
      </c>
      <c r="AA24" s="30"/>
      <c r="AB24" s="28"/>
      <c r="AC24" s="29">
        <f>AB23</f>
        <v>0</v>
      </c>
      <c r="AD24" s="30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60"/>
      <c r="E25" s="61">
        <v>8</v>
      </c>
      <c r="F25" s="62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63">
        <v>0</v>
      </c>
      <c r="E26" s="64"/>
      <c r="F26" s="65">
        <f>D26</f>
        <v>0</v>
      </c>
      <c r="G26" s="24">
        <v>0</v>
      </c>
      <c r="H26" s="25"/>
      <c r="I26" s="26">
        <f>G26</f>
        <v>0</v>
      </c>
      <c r="J26" s="24">
        <v>0</v>
      </c>
      <c r="K26" s="25"/>
      <c r="L26" s="26">
        <f>J26</f>
        <v>0</v>
      </c>
      <c r="M26" s="24">
        <v>0</v>
      </c>
      <c r="N26" s="53"/>
      <c r="O26" s="26">
        <f>M26</f>
        <v>0</v>
      </c>
      <c r="P26" s="24">
        <v>0</v>
      </c>
      <c r="Q26" s="25"/>
      <c r="R26" s="26">
        <f>P26</f>
        <v>0</v>
      </c>
      <c r="S26" s="24">
        <v>0</v>
      </c>
      <c r="T26" s="25"/>
      <c r="U26" s="26">
        <f>S26</f>
        <v>0</v>
      </c>
      <c r="V26" s="24">
        <v>0</v>
      </c>
      <c r="W26" s="25"/>
      <c r="X26" s="26">
        <f>V26</f>
        <v>0</v>
      </c>
      <c r="Y26" s="24">
        <v>0</v>
      </c>
      <c r="Z26" s="25"/>
      <c r="AA26" s="26">
        <f>Y26</f>
        <v>0</v>
      </c>
      <c r="AB26" s="24">
        <v>0</v>
      </c>
      <c r="AC26" s="25"/>
      <c r="AD26" s="26">
        <f>AB26</f>
        <v>0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66"/>
      <c r="E27" s="67">
        <f>D26</f>
        <v>0</v>
      </c>
      <c r="F27" s="68"/>
      <c r="G27" s="28"/>
      <c r="H27" s="29">
        <f>G26</f>
        <v>0</v>
      </c>
      <c r="I27" s="30"/>
      <c r="J27" s="28"/>
      <c r="K27" s="29">
        <f>J26</f>
        <v>0</v>
      </c>
      <c r="L27" s="30"/>
      <c r="M27" s="28"/>
      <c r="N27" s="54">
        <f>M26</f>
        <v>0</v>
      </c>
      <c r="O27" s="30"/>
      <c r="P27" s="28"/>
      <c r="Q27" s="29">
        <f>P26</f>
        <v>0</v>
      </c>
      <c r="R27" s="30"/>
      <c r="S27" s="28"/>
      <c r="T27" s="29">
        <f>S26</f>
        <v>0</v>
      </c>
      <c r="U27" s="30"/>
      <c r="V27" s="28"/>
      <c r="W27" s="29">
        <f>V26</f>
        <v>0</v>
      </c>
      <c r="X27" s="30"/>
      <c r="Y27" s="28"/>
      <c r="Z27" s="29">
        <f>Y26</f>
        <v>0</v>
      </c>
      <c r="AA27" s="30"/>
      <c r="AB27" s="28"/>
      <c r="AC27" s="29">
        <f>AB26</f>
        <v>0</v>
      </c>
      <c r="AD27" s="30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60"/>
      <c r="E28" s="69">
        <v>8.3000000000000007</v>
      </c>
      <c r="F28" s="62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63">
        <v>0</v>
      </c>
      <c r="E29" s="70"/>
      <c r="F29" s="65">
        <f>D29</f>
        <v>0</v>
      </c>
      <c r="G29" s="24">
        <v>0</v>
      </c>
      <c r="H29" s="25"/>
      <c r="I29" s="26">
        <f>G29</f>
        <v>0</v>
      </c>
      <c r="J29" s="24">
        <v>0</v>
      </c>
      <c r="K29" s="25"/>
      <c r="L29" s="26">
        <f>J29</f>
        <v>0</v>
      </c>
      <c r="M29" s="24">
        <v>0</v>
      </c>
      <c r="N29" s="53"/>
      <c r="O29" s="26">
        <f>M29</f>
        <v>0</v>
      </c>
      <c r="P29" s="24">
        <v>0</v>
      </c>
      <c r="Q29" s="25"/>
      <c r="R29" s="26">
        <f>P29</f>
        <v>0</v>
      </c>
      <c r="S29" s="24">
        <v>0</v>
      </c>
      <c r="T29" s="25"/>
      <c r="U29" s="26">
        <f>S29</f>
        <v>0</v>
      </c>
      <c r="V29" s="24">
        <v>0</v>
      </c>
      <c r="W29" s="25"/>
      <c r="X29" s="26">
        <f>V29</f>
        <v>0</v>
      </c>
      <c r="Y29" s="24">
        <v>0</v>
      </c>
      <c r="Z29" s="25"/>
      <c r="AA29" s="26">
        <f>Y29</f>
        <v>0</v>
      </c>
      <c r="AB29" s="24">
        <v>0</v>
      </c>
      <c r="AC29" s="25"/>
      <c r="AD29" s="26">
        <f>AB29</f>
        <v>0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66"/>
      <c r="E30" s="71">
        <f>D29</f>
        <v>0</v>
      </c>
      <c r="F30" s="68"/>
      <c r="G30" s="28"/>
      <c r="H30" s="29">
        <f>G29</f>
        <v>0</v>
      </c>
      <c r="I30" s="30"/>
      <c r="J30" s="28"/>
      <c r="K30" s="29">
        <f>J29</f>
        <v>0</v>
      </c>
      <c r="L30" s="30"/>
      <c r="M30" s="28"/>
      <c r="N30" s="54">
        <f>M29</f>
        <v>0</v>
      </c>
      <c r="O30" s="30"/>
      <c r="P30" s="28"/>
      <c r="Q30" s="29">
        <f>P29</f>
        <v>0</v>
      </c>
      <c r="R30" s="30"/>
      <c r="S30" s="28"/>
      <c r="T30" s="29">
        <f>S29</f>
        <v>0</v>
      </c>
      <c r="U30" s="30"/>
      <c r="V30" s="28"/>
      <c r="W30" s="29">
        <f>V29</f>
        <v>0</v>
      </c>
      <c r="X30" s="30"/>
      <c r="Y30" s="28"/>
      <c r="Z30" s="29">
        <f>Y29</f>
        <v>0</v>
      </c>
      <c r="AA30" s="30"/>
      <c r="AB30" s="28"/>
      <c r="AC30" s="29">
        <f>AB29</f>
        <v>0</v>
      </c>
      <c r="AD30" s="30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60"/>
      <c r="E31" s="69">
        <v>8.3000000000000007</v>
      </c>
      <c r="F31" s="62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63">
        <v>0</v>
      </c>
      <c r="E32" s="70"/>
      <c r="F32" s="65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0</v>
      </c>
      <c r="T32" s="25"/>
      <c r="U32" s="26">
        <f>S32</f>
        <v>0</v>
      </c>
      <c r="V32" s="24">
        <v>0</v>
      </c>
      <c r="W32" s="25"/>
      <c r="X32" s="26">
        <f>V32</f>
        <v>0</v>
      </c>
      <c r="Y32" s="24">
        <v>0</v>
      </c>
      <c r="Z32" s="25"/>
      <c r="AA32" s="26">
        <f>Y32</f>
        <v>0</v>
      </c>
      <c r="AB32" s="24">
        <v>0</v>
      </c>
      <c r="AC32" s="25"/>
      <c r="AD32" s="26">
        <f>AB32</f>
        <v>0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66"/>
      <c r="E33" s="71">
        <f>D32</f>
        <v>0</v>
      </c>
      <c r="F33" s="68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0</v>
      </c>
      <c r="U33" s="30"/>
      <c r="V33" s="28"/>
      <c r="W33" s="29">
        <f>V32</f>
        <v>0</v>
      </c>
      <c r="X33" s="30"/>
      <c r="Y33" s="28"/>
      <c r="Z33" s="29">
        <f>Y32</f>
        <v>0</v>
      </c>
      <c r="AA33" s="30"/>
      <c r="AB33" s="28"/>
      <c r="AC33" s="29">
        <f>AB32</f>
        <v>0</v>
      </c>
      <c r="AD33" s="30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60"/>
      <c r="E34" s="69">
        <v>8.3000000000000007</v>
      </c>
      <c r="F34" s="62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63">
        <v>0</v>
      </c>
      <c r="E35" s="70"/>
      <c r="F35" s="65">
        <f>D35</f>
        <v>0</v>
      </c>
      <c r="G35" s="24">
        <v>0</v>
      </c>
      <c r="H35" s="25"/>
      <c r="I35" s="26">
        <f>G35</f>
        <v>0</v>
      </c>
      <c r="J35" s="24">
        <v>0</v>
      </c>
      <c r="K35" s="25"/>
      <c r="L35" s="26">
        <f>J35</f>
        <v>0</v>
      </c>
      <c r="M35" s="24">
        <v>0</v>
      </c>
      <c r="N35" s="53"/>
      <c r="O35" s="26">
        <f>M35</f>
        <v>0</v>
      </c>
      <c r="P35" s="24">
        <v>0</v>
      </c>
      <c r="Q35" s="25"/>
      <c r="R35" s="26">
        <f>P35</f>
        <v>0</v>
      </c>
      <c r="S35" s="24">
        <v>0</v>
      </c>
      <c r="T35" s="25"/>
      <c r="U35" s="26">
        <f>S35</f>
        <v>0</v>
      </c>
      <c r="V35" s="24">
        <v>0</v>
      </c>
      <c r="W35" s="25"/>
      <c r="X35" s="26">
        <f>V35</f>
        <v>0</v>
      </c>
      <c r="Y35" s="24">
        <v>0</v>
      </c>
      <c r="Z35" s="25"/>
      <c r="AA35" s="26">
        <f>Y35</f>
        <v>0</v>
      </c>
      <c r="AB35" s="24">
        <v>0</v>
      </c>
      <c r="AC35" s="25"/>
      <c r="AD35" s="26">
        <f>AB35</f>
        <v>0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66"/>
      <c r="E36" s="71">
        <f>D35</f>
        <v>0</v>
      </c>
      <c r="F36" s="68"/>
      <c r="G36" s="28"/>
      <c r="H36" s="29">
        <f>G35</f>
        <v>0</v>
      </c>
      <c r="I36" s="30"/>
      <c r="J36" s="28"/>
      <c r="K36" s="29">
        <f>J35</f>
        <v>0</v>
      </c>
      <c r="L36" s="30"/>
      <c r="M36" s="28"/>
      <c r="N36" s="54">
        <f>M35</f>
        <v>0</v>
      </c>
      <c r="O36" s="30"/>
      <c r="P36" s="28"/>
      <c r="Q36" s="29">
        <f>P35</f>
        <v>0</v>
      </c>
      <c r="R36" s="30"/>
      <c r="S36" s="28"/>
      <c r="T36" s="29">
        <f>S35</f>
        <v>0</v>
      </c>
      <c r="U36" s="30"/>
      <c r="V36" s="28"/>
      <c r="W36" s="29">
        <f>V35</f>
        <v>0</v>
      </c>
      <c r="X36" s="30"/>
      <c r="Y36" s="28"/>
      <c r="Z36" s="29">
        <f>Y35</f>
        <v>0</v>
      </c>
      <c r="AA36" s="30"/>
      <c r="AB36" s="28"/>
      <c r="AC36" s="29">
        <f>AB35</f>
        <v>0</v>
      </c>
      <c r="AD36" s="30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60"/>
      <c r="E37" s="69">
        <v>8.3000000000000007</v>
      </c>
      <c r="F37" s="62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63">
        <v>0</v>
      </c>
      <c r="E38" s="70"/>
      <c r="F38" s="65">
        <f>D38</f>
        <v>0</v>
      </c>
      <c r="G38" s="24">
        <v>0</v>
      </c>
      <c r="H38" s="25"/>
      <c r="I38" s="26">
        <f>G38</f>
        <v>0</v>
      </c>
      <c r="J38" s="24">
        <v>0</v>
      </c>
      <c r="K38" s="25"/>
      <c r="L38" s="26">
        <f>J38</f>
        <v>0</v>
      </c>
      <c r="M38" s="24">
        <v>0</v>
      </c>
      <c r="N38" s="53"/>
      <c r="O38" s="26">
        <f>M38</f>
        <v>0</v>
      </c>
      <c r="P38" s="24">
        <v>0</v>
      </c>
      <c r="Q38" s="25"/>
      <c r="R38" s="26">
        <f>P38</f>
        <v>0</v>
      </c>
      <c r="S38" s="24">
        <v>0</v>
      </c>
      <c r="T38" s="25"/>
      <c r="U38" s="26">
        <f>S38</f>
        <v>0</v>
      </c>
      <c r="V38" s="24">
        <v>0</v>
      </c>
      <c r="W38" s="25"/>
      <c r="X38" s="26">
        <f>V38</f>
        <v>0</v>
      </c>
      <c r="Y38" s="24">
        <v>0</v>
      </c>
      <c r="Z38" s="25"/>
      <c r="AA38" s="26">
        <f>Y38</f>
        <v>0</v>
      </c>
      <c r="AB38" s="24">
        <v>0</v>
      </c>
      <c r="AC38" s="25"/>
      <c r="AD38" s="26">
        <f>AB38</f>
        <v>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66"/>
      <c r="E39" s="71">
        <f>D38</f>
        <v>0</v>
      </c>
      <c r="F39" s="68"/>
      <c r="G39" s="28"/>
      <c r="H39" s="29">
        <f>G38</f>
        <v>0</v>
      </c>
      <c r="I39" s="30"/>
      <c r="J39" s="28"/>
      <c r="K39" s="29">
        <f>J38</f>
        <v>0</v>
      </c>
      <c r="L39" s="30"/>
      <c r="M39" s="28"/>
      <c r="N39" s="54">
        <f>M38</f>
        <v>0</v>
      </c>
      <c r="O39" s="30"/>
      <c r="P39" s="28"/>
      <c r="Q39" s="29">
        <f>P38</f>
        <v>0</v>
      </c>
      <c r="R39" s="30"/>
      <c r="S39" s="28"/>
      <c r="T39" s="29">
        <f>S38</f>
        <v>0</v>
      </c>
      <c r="U39" s="30"/>
      <c r="V39" s="28"/>
      <c r="W39" s="29">
        <f>V38</f>
        <v>0</v>
      </c>
      <c r="X39" s="30"/>
      <c r="Y39" s="28"/>
      <c r="Z39" s="29">
        <f>Y38</f>
        <v>0</v>
      </c>
      <c r="AA39" s="30"/>
      <c r="AB39" s="28"/>
      <c r="AC39" s="29">
        <f>AB38</f>
        <v>0</v>
      </c>
      <c r="AD39" s="30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60"/>
      <c r="E40" s="69">
        <v>8.3000000000000007</v>
      </c>
      <c r="F40" s="62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63">
        <v>0</v>
      </c>
      <c r="E41" s="70"/>
      <c r="F41" s="65">
        <f>D41</f>
        <v>0</v>
      </c>
      <c r="G41" s="24">
        <v>0</v>
      </c>
      <c r="H41" s="25"/>
      <c r="I41" s="26">
        <f>G41</f>
        <v>0</v>
      </c>
      <c r="J41" s="24">
        <v>0</v>
      </c>
      <c r="K41" s="25"/>
      <c r="L41" s="26">
        <f>J41</f>
        <v>0</v>
      </c>
      <c r="M41" s="24">
        <v>0</v>
      </c>
      <c r="N41" s="53"/>
      <c r="O41" s="26">
        <f>M41</f>
        <v>0</v>
      </c>
      <c r="P41" s="24">
        <v>0</v>
      </c>
      <c r="Q41" s="25"/>
      <c r="R41" s="26">
        <f>P41</f>
        <v>0</v>
      </c>
      <c r="S41" s="24">
        <v>0</v>
      </c>
      <c r="T41" s="25"/>
      <c r="U41" s="26">
        <f>S41</f>
        <v>0</v>
      </c>
      <c r="V41" s="24">
        <v>0</v>
      </c>
      <c r="W41" s="25"/>
      <c r="X41" s="26">
        <f>V41</f>
        <v>0</v>
      </c>
      <c r="Y41" s="24">
        <v>0</v>
      </c>
      <c r="Z41" s="25"/>
      <c r="AA41" s="26">
        <f>Y41</f>
        <v>0</v>
      </c>
      <c r="AB41" s="24">
        <v>0</v>
      </c>
      <c r="AC41" s="25"/>
      <c r="AD41" s="26">
        <f>AB41</f>
        <v>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66"/>
      <c r="E42" s="71">
        <f>D41</f>
        <v>0</v>
      </c>
      <c r="F42" s="68"/>
      <c r="G42" s="28"/>
      <c r="H42" s="29">
        <f>G41</f>
        <v>0</v>
      </c>
      <c r="I42" s="30"/>
      <c r="J42" s="28"/>
      <c r="K42" s="29">
        <f>J41</f>
        <v>0</v>
      </c>
      <c r="L42" s="30"/>
      <c r="M42" s="28"/>
      <c r="N42" s="54">
        <f>M41</f>
        <v>0</v>
      </c>
      <c r="O42" s="30"/>
      <c r="P42" s="28"/>
      <c r="Q42" s="29">
        <f>P41</f>
        <v>0</v>
      </c>
      <c r="R42" s="30"/>
      <c r="S42" s="28"/>
      <c r="T42" s="29">
        <f>S41</f>
        <v>0</v>
      </c>
      <c r="U42" s="30"/>
      <c r="V42" s="28"/>
      <c r="W42" s="29">
        <f>V41</f>
        <v>0</v>
      </c>
      <c r="X42" s="30"/>
      <c r="Y42" s="28"/>
      <c r="Z42" s="29">
        <f>Y41</f>
        <v>0</v>
      </c>
      <c r="AA42" s="30"/>
      <c r="AB42" s="28"/>
      <c r="AC42" s="29">
        <f>AB41</f>
        <v>0</v>
      </c>
      <c r="AD42" s="30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60"/>
      <c r="E43" s="69">
        <v>8.3000000000000007</v>
      </c>
      <c r="F43" s="62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63">
        <v>0</v>
      </c>
      <c r="E44" s="70"/>
      <c r="F44" s="65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0</v>
      </c>
      <c r="T44" s="25"/>
      <c r="U44" s="26">
        <f>S44</f>
        <v>0</v>
      </c>
      <c r="V44" s="24">
        <v>0</v>
      </c>
      <c r="W44" s="25"/>
      <c r="X44" s="26">
        <f>V44</f>
        <v>0</v>
      </c>
      <c r="Y44" s="24">
        <v>0</v>
      </c>
      <c r="Z44" s="25"/>
      <c r="AA44" s="26">
        <f>Y44</f>
        <v>0</v>
      </c>
      <c r="AB44" s="24">
        <v>0</v>
      </c>
      <c r="AC44" s="25"/>
      <c r="AD44" s="26">
        <f>AB44</f>
        <v>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66"/>
      <c r="E45" s="71">
        <f>D44</f>
        <v>0</v>
      </c>
      <c r="F45" s="68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0</v>
      </c>
      <c r="U45" s="30"/>
      <c r="V45" s="28"/>
      <c r="W45" s="29">
        <f>V44</f>
        <v>0</v>
      </c>
      <c r="X45" s="30"/>
      <c r="Y45" s="28"/>
      <c r="Z45" s="29">
        <f>Y44</f>
        <v>0</v>
      </c>
      <c r="AA45" s="30"/>
      <c r="AB45" s="28"/>
      <c r="AC45" s="29">
        <f>AB44</f>
        <v>0</v>
      </c>
      <c r="AD45" s="30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60"/>
      <c r="E46" s="69">
        <v>8.3000000000000007</v>
      </c>
      <c r="F46" s="62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63">
        <v>0</v>
      </c>
      <c r="E47" s="70"/>
      <c r="F47" s="65">
        <f>D47</f>
        <v>0</v>
      </c>
      <c r="G47" s="24">
        <v>0</v>
      </c>
      <c r="H47" s="25"/>
      <c r="I47" s="26">
        <f>G47</f>
        <v>0</v>
      </c>
      <c r="J47" s="24">
        <v>0</v>
      </c>
      <c r="K47" s="25"/>
      <c r="L47" s="26">
        <f>J47</f>
        <v>0</v>
      </c>
      <c r="M47" s="24">
        <v>0</v>
      </c>
      <c r="N47" s="53"/>
      <c r="O47" s="26">
        <f>M47</f>
        <v>0</v>
      </c>
      <c r="P47" s="24">
        <v>0</v>
      </c>
      <c r="Q47" s="25"/>
      <c r="R47" s="26">
        <f>P47</f>
        <v>0</v>
      </c>
      <c r="S47" s="24">
        <v>0</v>
      </c>
      <c r="T47" s="25"/>
      <c r="U47" s="26">
        <f>S47</f>
        <v>0</v>
      </c>
      <c r="V47" s="24">
        <v>0</v>
      </c>
      <c r="W47" s="25"/>
      <c r="X47" s="26">
        <f>V47</f>
        <v>0</v>
      </c>
      <c r="Y47" s="24">
        <v>0</v>
      </c>
      <c r="Z47" s="25"/>
      <c r="AA47" s="26">
        <f>Y47</f>
        <v>0</v>
      </c>
      <c r="AB47" s="24">
        <v>0</v>
      </c>
      <c r="AC47" s="25"/>
      <c r="AD47" s="26">
        <f>AB47</f>
        <v>0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66"/>
      <c r="E48" s="71">
        <f>D47</f>
        <v>0</v>
      </c>
      <c r="F48" s="68"/>
      <c r="G48" s="28"/>
      <c r="H48" s="29">
        <f>G47</f>
        <v>0</v>
      </c>
      <c r="I48" s="30"/>
      <c r="J48" s="28"/>
      <c r="K48" s="29">
        <f>J47</f>
        <v>0</v>
      </c>
      <c r="L48" s="30"/>
      <c r="M48" s="28"/>
      <c r="N48" s="54">
        <f>M47</f>
        <v>0</v>
      </c>
      <c r="O48" s="30"/>
      <c r="P48" s="28"/>
      <c r="Q48" s="29">
        <f>P47</f>
        <v>0</v>
      </c>
      <c r="R48" s="30"/>
      <c r="S48" s="28"/>
      <c r="T48" s="29">
        <f>S47</f>
        <v>0</v>
      </c>
      <c r="U48" s="30"/>
      <c r="V48" s="28"/>
      <c r="W48" s="29">
        <f>V47</f>
        <v>0</v>
      </c>
      <c r="X48" s="30"/>
      <c r="Y48" s="28"/>
      <c r="Z48" s="29">
        <f>Y47</f>
        <v>0</v>
      </c>
      <c r="AA48" s="30"/>
      <c r="AB48" s="28"/>
      <c r="AC48" s="29">
        <f>AB47</f>
        <v>0</v>
      </c>
      <c r="AD48" s="30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60"/>
      <c r="E49" s="69">
        <v>8.3000000000000007</v>
      </c>
      <c r="F49" s="62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63">
        <v>13</v>
      </c>
      <c r="E50" s="70"/>
      <c r="F50" s="65">
        <f>D50</f>
        <v>13</v>
      </c>
      <c r="G50" s="24">
        <v>0</v>
      </c>
      <c r="H50" s="25"/>
      <c r="I50" s="26">
        <f>G50</f>
        <v>0</v>
      </c>
      <c r="J50" s="24">
        <v>0</v>
      </c>
      <c r="K50" s="25"/>
      <c r="L50" s="26">
        <f>J50</f>
        <v>0</v>
      </c>
      <c r="M50" s="24">
        <v>0</v>
      </c>
      <c r="N50" s="53"/>
      <c r="O50" s="26">
        <f>M50</f>
        <v>0</v>
      </c>
      <c r="P50" s="24">
        <v>0</v>
      </c>
      <c r="Q50" s="25"/>
      <c r="R50" s="26">
        <f>P50</f>
        <v>0</v>
      </c>
      <c r="S50" s="24">
        <v>0</v>
      </c>
      <c r="T50" s="25"/>
      <c r="U50" s="26">
        <f>S50</f>
        <v>0</v>
      </c>
      <c r="V50" s="24">
        <v>0</v>
      </c>
      <c r="W50" s="25"/>
      <c r="X50" s="26">
        <f>V50</f>
        <v>0</v>
      </c>
      <c r="Y50" s="24">
        <v>0</v>
      </c>
      <c r="Z50" s="25"/>
      <c r="AA50" s="26">
        <f>Y50</f>
        <v>0</v>
      </c>
      <c r="AB50" s="24">
        <v>0</v>
      </c>
      <c r="AC50" s="25"/>
      <c r="AD50" s="26">
        <f>AB50</f>
        <v>0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66"/>
      <c r="E51" s="71">
        <f>D50</f>
        <v>13</v>
      </c>
      <c r="F51" s="68"/>
      <c r="G51" s="28"/>
      <c r="H51" s="29">
        <f>G50</f>
        <v>0</v>
      </c>
      <c r="I51" s="30"/>
      <c r="J51" s="28"/>
      <c r="K51" s="29">
        <f>J50</f>
        <v>0</v>
      </c>
      <c r="L51" s="30"/>
      <c r="M51" s="28"/>
      <c r="N51" s="54">
        <f>M50</f>
        <v>0</v>
      </c>
      <c r="O51" s="30"/>
      <c r="P51" s="28"/>
      <c r="Q51" s="29">
        <f>P50</f>
        <v>0</v>
      </c>
      <c r="R51" s="30"/>
      <c r="S51" s="28"/>
      <c r="T51" s="29">
        <f>S50</f>
        <v>0</v>
      </c>
      <c r="U51" s="30"/>
      <c r="V51" s="28"/>
      <c r="W51" s="29">
        <f>V50</f>
        <v>0</v>
      </c>
      <c r="X51" s="30"/>
      <c r="Y51" s="28"/>
      <c r="Z51" s="29">
        <f>Y50</f>
        <v>0</v>
      </c>
      <c r="AA51" s="30"/>
      <c r="AB51" s="28"/>
      <c r="AC51" s="29">
        <f>AB50</f>
        <v>0</v>
      </c>
      <c r="AD51" s="30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60"/>
      <c r="E52" s="69">
        <v>8.3000000000000007</v>
      </c>
      <c r="F52" s="62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63">
        <v>0</v>
      </c>
      <c r="E53" s="70"/>
      <c r="F53" s="65">
        <f>D53</f>
        <v>0</v>
      </c>
      <c r="G53" s="24">
        <v>0</v>
      </c>
      <c r="H53" s="25"/>
      <c r="I53" s="26">
        <f>G53</f>
        <v>0</v>
      </c>
      <c r="J53" s="24">
        <v>0</v>
      </c>
      <c r="K53" s="25"/>
      <c r="L53" s="26">
        <f>J53</f>
        <v>0</v>
      </c>
      <c r="M53" s="24">
        <v>0</v>
      </c>
      <c r="N53" s="53"/>
      <c r="O53" s="26">
        <f>M53</f>
        <v>0</v>
      </c>
      <c r="P53" s="24">
        <v>0</v>
      </c>
      <c r="Q53" s="25"/>
      <c r="R53" s="26">
        <f>P53</f>
        <v>0</v>
      </c>
      <c r="S53" s="24">
        <v>0</v>
      </c>
      <c r="T53" s="25"/>
      <c r="U53" s="26">
        <f>S53</f>
        <v>0</v>
      </c>
      <c r="V53" s="24">
        <v>0</v>
      </c>
      <c r="W53" s="25"/>
      <c r="X53" s="26">
        <f>V53</f>
        <v>0</v>
      </c>
      <c r="Y53" s="24">
        <v>0</v>
      </c>
      <c r="Z53" s="25"/>
      <c r="AA53" s="26">
        <f>Y53</f>
        <v>0</v>
      </c>
      <c r="AB53" s="24">
        <v>0</v>
      </c>
      <c r="AC53" s="25"/>
      <c r="AD53" s="26">
        <f>AB53</f>
        <v>0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66"/>
      <c r="E54" s="71">
        <f>D53</f>
        <v>0</v>
      </c>
      <c r="F54" s="68"/>
      <c r="G54" s="28"/>
      <c r="H54" s="29">
        <f>G53</f>
        <v>0</v>
      </c>
      <c r="I54" s="30"/>
      <c r="J54" s="28"/>
      <c r="K54" s="29">
        <f>J53</f>
        <v>0</v>
      </c>
      <c r="L54" s="30"/>
      <c r="M54" s="28"/>
      <c r="N54" s="54">
        <f>M53</f>
        <v>0</v>
      </c>
      <c r="O54" s="30"/>
      <c r="P54" s="28"/>
      <c r="Q54" s="29">
        <f>P53</f>
        <v>0</v>
      </c>
      <c r="R54" s="30"/>
      <c r="S54" s="28"/>
      <c r="T54" s="29">
        <f>S53</f>
        <v>0</v>
      </c>
      <c r="U54" s="30"/>
      <c r="V54" s="28"/>
      <c r="W54" s="29">
        <f>V53</f>
        <v>0</v>
      </c>
      <c r="X54" s="30"/>
      <c r="Y54" s="28"/>
      <c r="Z54" s="29">
        <f>Y53</f>
        <v>0</v>
      </c>
      <c r="AA54" s="30"/>
      <c r="AB54" s="28"/>
      <c r="AC54" s="29">
        <f>AB53</f>
        <v>0</v>
      </c>
      <c r="AD54" s="30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60"/>
      <c r="E55" s="69">
        <v>8.3000000000000007</v>
      </c>
      <c r="F55" s="62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63">
        <v>0</v>
      </c>
      <c r="E56" s="70"/>
      <c r="F56" s="65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0</v>
      </c>
      <c r="T56" s="25"/>
      <c r="U56" s="26">
        <f>S56</f>
        <v>0</v>
      </c>
      <c r="V56" s="24">
        <v>0</v>
      </c>
      <c r="W56" s="25"/>
      <c r="X56" s="26">
        <f>V56</f>
        <v>0</v>
      </c>
      <c r="Y56" s="24">
        <v>0</v>
      </c>
      <c r="Z56" s="25"/>
      <c r="AA56" s="26">
        <f>Y56</f>
        <v>0</v>
      </c>
      <c r="AB56" s="24">
        <v>0</v>
      </c>
      <c r="AC56" s="25"/>
      <c r="AD56" s="26">
        <f>AB56</f>
        <v>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66"/>
      <c r="E57" s="71">
        <f>D56</f>
        <v>0</v>
      </c>
      <c r="F57" s="68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0</v>
      </c>
      <c r="U57" s="30"/>
      <c r="V57" s="28"/>
      <c r="W57" s="29">
        <f>V56</f>
        <v>0</v>
      </c>
      <c r="X57" s="30"/>
      <c r="Y57" s="28"/>
      <c r="Z57" s="29">
        <f>Y56</f>
        <v>0</v>
      </c>
      <c r="AA57" s="30"/>
      <c r="AB57" s="28"/>
      <c r="AC57" s="29">
        <f>AB56</f>
        <v>0</v>
      </c>
      <c r="AD57" s="30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60"/>
      <c r="E58" s="69">
        <v>8.3000000000000007</v>
      </c>
      <c r="F58" s="62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63">
        <v>10</v>
      </c>
      <c r="E59" s="70"/>
      <c r="F59" s="65">
        <f>D59</f>
        <v>10</v>
      </c>
      <c r="G59" s="24">
        <v>0</v>
      </c>
      <c r="H59" s="25"/>
      <c r="I59" s="26">
        <f>G59</f>
        <v>0</v>
      </c>
      <c r="J59" s="24">
        <v>0</v>
      </c>
      <c r="K59" s="25"/>
      <c r="L59" s="26">
        <f>J59</f>
        <v>0</v>
      </c>
      <c r="M59" s="24">
        <v>0</v>
      </c>
      <c r="N59" s="53"/>
      <c r="O59" s="26">
        <f>M59</f>
        <v>0</v>
      </c>
      <c r="P59" s="24">
        <v>0</v>
      </c>
      <c r="Q59" s="25"/>
      <c r="R59" s="26">
        <f>P59</f>
        <v>0</v>
      </c>
      <c r="S59" s="24">
        <v>0</v>
      </c>
      <c r="T59" s="25"/>
      <c r="U59" s="26">
        <f>S59</f>
        <v>0</v>
      </c>
      <c r="V59" s="24">
        <v>0</v>
      </c>
      <c r="W59" s="25"/>
      <c r="X59" s="26">
        <f>V59</f>
        <v>0</v>
      </c>
      <c r="Y59" s="24">
        <v>0</v>
      </c>
      <c r="Z59" s="25"/>
      <c r="AA59" s="26">
        <f>Y59</f>
        <v>0</v>
      </c>
      <c r="AB59" s="24">
        <v>0</v>
      </c>
      <c r="AC59" s="25"/>
      <c r="AD59" s="26">
        <f>AB59</f>
        <v>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66"/>
      <c r="E60" s="71">
        <f>D59</f>
        <v>10</v>
      </c>
      <c r="F60" s="68"/>
      <c r="G60" s="28"/>
      <c r="H60" s="29">
        <f>G59</f>
        <v>0</v>
      </c>
      <c r="I60" s="30"/>
      <c r="J60" s="28"/>
      <c r="K60" s="29">
        <f>J59</f>
        <v>0</v>
      </c>
      <c r="L60" s="30"/>
      <c r="M60" s="28"/>
      <c r="N60" s="54">
        <f>M59</f>
        <v>0</v>
      </c>
      <c r="O60" s="30"/>
      <c r="P60" s="28"/>
      <c r="Q60" s="29">
        <f>P59</f>
        <v>0</v>
      </c>
      <c r="R60" s="30"/>
      <c r="S60" s="28"/>
      <c r="T60" s="29">
        <f>S59</f>
        <v>0</v>
      </c>
      <c r="U60" s="30"/>
      <c r="V60" s="28"/>
      <c r="W60" s="29">
        <f>V59</f>
        <v>0</v>
      </c>
      <c r="X60" s="30"/>
      <c r="Y60" s="28"/>
      <c r="Z60" s="29">
        <f>Y59</f>
        <v>0</v>
      </c>
      <c r="AA60" s="30"/>
      <c r="AB60" s="28"/>
      <c r="AC60" s="29">
        <f>AB59</f>
        <v>0</v>
      </c>
      <c r="AD60" s="30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60"/>
      <c r="E61" s="69">
        <v>8.3000000000000007</v>
      </c>
      <c r="F61" s="62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63">
        <v>0</v>
      </c>
      <c r="E62" s="70"/>
      <c r="F62" s="65">
        <f>D62</f>
        <v>0</v>
      </c>
      <c r="G62" s="24">
        <v>0</v>
      </c>
      <c r="H62" s="25"/>
      <c r="I62" s="26">
        <f>G62</f>
        <v>0</v>
      </c>
      <c r="J62" s="24">
        <v>0</v>
      </c>
      <c r="K62" s="25"/>
      <c r="L62" s="26">
        <f>J62</f>
        <v>0</v>
      </c>
      <c r="M62" s="24">
        <v>0</v>
      </c>
      <c r="N62" s="53"/>
      <c r="O62" s="26">
        <f>M62</f>
        <v>0</v>
      </c>
      <c r="P62" s="24">
        <v>0</v>
      </c>
      <c r="Q62" s="25"/>
      <c r="R62" s="26">
        <f>P62</f>
        <v>0</v>
      </c>
      <c r="S62" s="24">
        <v>0</v>
      </c>
      <c r="T62" s="25"/>
      <c r="U62" s="26">
        <f>S62</f>
        <v>0</v>
      </c>
      <c r="V62" s="24">
        <v>0</v>
      </c>
      <c r="W62" s="25"/>
      <c r="X62" s="26">
        <f>V62</f>
        <v>0</v>
      </c>
      <c r="Y62" s="24">
        <v>0</v>
      </c>
      <c r="Z62" s="25"/>
      <c r="AA62" s="26">
        <f>Y62</f>
        <v>0</v>
      </c>
      <c r="AB62" s="24">
        <v>0</v>
      </c>
      <c r="AC62" s="25"/>
      <c r="AD62" s="26">
        <f>AB62</f>
        <v>0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66"/>
      <c r="E63" s="71">
        <f>D62</f>
        <v>0</v>
      </c>
      <c r="F63" s="68"/>
      <c r="G63" s="28"/>
      <c r="H63" s="29">
        <f>G62</f>
        <v>0</v>
      </c>
      <c r="I63" s="30"/>
      <c r="J63" s="28"/>
      <c r="K63" s="29">
        <f>J62</f>
        <v>0</v>
      </c>
      <c r="L63" s="30"/>
      <c r="M63" s="28"/>
      <c r="N63" s="54">
        <f>M62</f>
        <v>0</v>
      </c>
      <c r="O63" s="30"/>
      <c r="P63" s="28"/>
      <c r="Q63" s="29">
        <f>P62</f>
        <v>0</v>
      </c>
      <c r="R63" s="30"/>
      <c r="S63" s="28"/>
      <c r="T63" s="29">
        <f>S62</f>
        <v>0</v>
      </c>
      <c r="U63" s="30"/>
      <c r="V63" s="28"/>
      <c r="W63" s="29">
        <f>V62</f>
        <v>0</v>
      </c>
      <c r="X63" s="30"/>
      <c r="Y63" s="28"/>
      <c r="Z63" s="29">
        <f>Y62</f>
        <v>0</v>
      </c>
      <c r="AA63" s="30"/>
      <c r="AB63" s="28"/>
      <c r="AC63" s="29">
        <f>AB62</f>
        <v>0</v>
      </c>
      <c r="AD63" s="30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60"/>
      <c r="E64" s="69">
        <v>8.3000000000000007</v>
      </c>
      <c r="F64" s="62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63">
        <v>0</v>
      </c>
      <c r="E65" s="70"/>
      <c r="F65" s="65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0</v>
      </c>
      <c r="Q65" s="25"/>
      <c r="R65" s="26">
        <f>P65</f>
        <v>0</v>
      </c>
      <c r="S65" s="24">
        <v>0</v>
      </c>
      <c r="T65" s="25"/>
      <c r="U65" s="26">
        <f>S65</f>
        <v>0</v>
      </c>
      <c r="V65" s="24">
        <v>0</v>
      </c>
      <c r="W65" s="25"/>
      <c r="X65" s="26">
        <f>V65</f>
        <v>0</v>
      </c>
      <c r="Y65" s="24">
        <v>0</v>
      </c>
      <c r="Z65" s="25"/>
      <c r="AA65" s="26">
        <f>Y65</f>
        <v>0</v>
      </c>
      <c r="AB65" s="24">
        <v>0</v>
      </c>
      <c r="AC65" s="25"/>
      <c r="AD65" s="26">
        <f>AB65</f>
        <v>0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66"/>
      <c r="E66" s="71">
        <f>D65</f>
        <v>0</v>
      </c>
      <c r="F66" s="68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0</v>
      </c>
      <c r="R66" s="30"/>
      <c r="S66" s="28"/>
      <c r="T66" s="29">
        <f>S65</f>
        <v>0</v>
      </c>
      <c r="U66" s="30"/>
      <c r="V66" s="28"/>
      <c r="W66" s="29">
        <f>V65</f>
        <v>0</v>
      </c>
      <c r="X66" s="30"/>
      <c r="Y66" s="28"/>
      <c r="Z66" s="29">
        <f>Y65</f>
        <v>0</v>
      </c>
      <c r="AA66" s="30"/>
      <c r="AB66" s="28"/>
      <c r="AC66" s="29">
        <f>AB65</f>
        <v>0</v>
      </c>
      <c r="AD66" s="30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60"/>
      <c r="E67" s="69">
        <v>8.3000000000000007</v>
      </c>
      <c r="F67" s="62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45" customHeight="1" x14ac:dyDescent="0.35">
      <c r="A68" s="22"/>
      <c r="B68" s="31" t="s">
        <v>39</v>
      </c>
      <c r="C68" s="158"/>
      <c r="D68" s="63">
        <v>5</v>
      </c>
      <c r="E68" s="70"/>
      <c r="F68" s="65">
        <f>D68</f>
        <v>5</v>
      </c>
      <c r="G68" s="24">
        <v>0</v>
      </c>
      <c r="H68" s="25"/>
      <c r="I68" s="26">
        <f>G68</f>
        <v>0</v>
      </c>
      <c r="J68" s="24">
        <v>0</v>
      </c>
      <c r="K68" s="25"/>
      <c r="L68" s="26">
        <f>J68</f>
        <v>0</v>
      </c>
      <c r="M68" s="24">
        <v>0</v>
      </c>
      <c r="N68" s="53"/>
      <c r="O68" s="26">
        <f>M68</f>
        <v>0</v>
      </c>
      <c r="P68" s="24">
        <v>0</v>
      </c>
      <c r="Q68" s="25"/>
      <c r="R68" s="26">
        <f>P68</f>
        <v>0</v>
      </c>
      <c r="S68" s="24">
        <v>0</v>
      </c>
      <c r="T68" s="25"/>
      <c r="U68" s="26">
        <f>S68</f>
        <v>0</v>
      </c>
      <c r="V68" s="24">
        <v>0</v>
      </c>
      <c r="W68" s="25"/>
      <c r="X68" s="26">
        <f>V68</f>
        <v>0</v>
      </c>
      <c r="Y68" s="24">
        <v>0</v>
      </c>
      <c r="Z68" s="25"/>
      <c r="AA68" s="26">
        <f>Y68</f>
        <v>0</v>
      </c>
      <c r="AB68" s="24">
        <v>0</v>
      </c>
      <c r="AC68" s="25"/>
      <c r="AD68" s="26">
        <f>AB68</f>
        <v>0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66"/>
      <c r="E69" s="71">
        <f>D68</f>
        <v>5</v>
      </c>
      <c r="F69" s="68"/>
      <c r="G69" s="28"/>
      <c r="H69" s="29">
        <f>G68</f>
        <v>0</v>
      </c>
      <c r="I69" s="30"/>
      <c r="J69" s="28"/>
      <c r="K69" s="29">
        <f>J68</f>
        <v>0</v>
      </c>
      <c r="L69" s="30"/>
      <c r="M69" s="28"/>
      <c r="N69" s="54">
        <f>M68</f>
        <v>0</v>
      </c>
      <c r="O69" s="30"/>
      <c r="P69" s="28"/>
      <c r="Q69" s="29">
        <f>P68</f>
        <v>0</v>
      </c>
      <c r="R69" s="30"/>
      <c r="S69" s="28"/>
      <c r="T69" s="29">
        <f>S68</f>
        <v>0</v>
      </c>
      <c r="U69" s="30"/>
      <c r="V69" s="28"/>
      <c r="W69" s="29">
        <f>V68</f>
        <v>0</v>
      </c>
      <c r="X69" s="30"/>
      <c r="Y69" s="28"/>
      <c r="Z69" s="29">
        <f>Y68</f>
        <v>0</v>
      </c>
      <c r="AA69" s="30"/>
      <c r="AB69" s="28"/>
      <c r="AC69" s="29">
        <f>AB68</f>
        <v>0</v>
      </c>
      <c r="AD69" s="30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60"/>
      <c r="E70" s="69">
        <v>8.3000000000000007</v>
      </c>
      <c r="F70" s="62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63">
        <v>0</v>
      </c>
      <c r="E71" s="70"/>
      <c r="F71" s="65">
        <f>D71</f>
        <v>0</v>
      </c>
      <c r="G71" s="24">
        <v>0</v>
      </c>
      <c r="H71" s="25"/>
      <c r="I71" s="26">
        <f>G71</f>
        <v>0</v>
      </c>
      <c r="J71" s="24">
        <v>0</v>
      </c>
      <c r="K71" s="25"/>
      <c r="L71" s="26">
        <f>J71</f>
        <v>0</v>
      </c>
      <c r="M71" s="24">
        <v>0</v>
      </c>
      <c r="N71" s="53"/>
      <c r="O71" s="26">
        <f>M71</f>
        <v>0</v>
      </c>
      <c r="P71" s="24">
        <v>0</v>
      </c>
      <c r="Q71" s="25"/>
      <c r="R71" s="26">
        <f>P71</f>
        <v>0</v>
      </c>
      <c r="S71" s="24">
        <v>0</v>
      </c>
      <c r="T71" s="25"/>
      <c r="U71" s="26">
        <f>S71</f>
        <v>0</v>
      </c>
      <c r="V71" s="24">
        <v>0</v>
      </c>
      <c r="W71" s="25"/>
      <c r="X71" s="26">
        <f>V71</f>
        <v>0</v>
      </c>
      <c r="Y71" s="24">
        <v>0</v>
      </c>
      <c r="Z71" s="25"/>
      <c r="AA71" s="26">
        <f>Y71</f>
        <v>0</v>
      </c>
      <c r="AB71" s="24">
        <v>0</v>
      </c>
      <c r="AC71" s="25"/>
      <c r="AD71" s="26">
        <f>AB71</f>
        <v>0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66"/>
      <c r="E72" s="71">
        <f>D71</f>
        <v>0</v>
      </c>
      <c r="F72" s="68"/>
      <c r="G72" s="28"/>
      <c r="H72" s="29">
        <f>G71</f>
        <v>0</v>
      </c>
      <c r="I72" s="30"/>
      <c r="J72" s="28"/>
      <c r="K72" s="29">
        <f>J71</f>
        <v>0</v>
      </c>
      <c r="L72" s="30"/>
      <c r="M72" s="28"/>
      <c r="N72" s="54">
        <f>M71</f>
        <v>0</v>
      </c>
      <c r="O72" s="30"/>
      <c r="P72" s="28"/>
      <c r="Q72" s="29">
        <f>P71</f>
        <v>0</v>
      </c>
      <c r="R72" s="30"/>
      <c r="S72" s="28"/>
      <c r="T72" s="29">
        <f>S71</f>
        <v>0</v>
      </c>
      <c r="U72" s="30"/>
      <c r="V72" s="28"/>
      <c r="W72" s="29">
        <f>V71</f>
        <v>0</v>
      </c>
      <c r="X72" s="30"/>
      <c r="Y72" s="28"/>
      <c r="Z72" s="29">
        <f>Y71</f>
        <v>0</v>
      </c>
      <c r="AA72" s="30"/>
      <c r="AB72" s="28"/>
      <c r="AC72" s="29">
        <f>AB71</f>
        <v>0</v>
      </c>
      <c r="AD72" s="30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60"/>
      <c r="E73" s="69">
        <v>8.3000000000000007</v>
      </c>
      <c r="F73" s="62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33" customHeight="1" x14ac:dyDescent="0.35">
      <c r="A74" s="22"/>
      <c r="B74" s="31" t="s">
        <v>41</v>
      </c>
      <c r="C74" s="158"/>
      <c r="D74" s="63">
        <v>6</v>
      </c>
      <c r="E74" s="70"/>
      <c r="F74" s="65">
        <f>D74</f>
        <v>6</v>
      </c>
      <c r="G74" s="24">
        <v>0</v>
      </c>
      <c r="H74" s="25"/>
      <c r="I74" s="26">
        <f>G74</f>
        <v>0</v>
      </c>
      <c r="J74" s="24">
        <v>0</v>
      </c>
      <c r="K74" s="25"/>
      <c r="L74" s="26">
        <f>J74</f>
        <v>0</v>
      </c>
      <c r="M74" s="24">
        <v>0</v>
      </c>
      <c r="N74" s="53"/>
      <c r="O74" s="26">
        <f>M74</f>
        <v>0</v>
      </c>
      <c r="P74" s="24">
        <v>0</v>
      </c>
      <c r="Q74" s="25"/>
      <c r="R74" s="26">
        <f>P74</f>
        <v>0</v>
      </c>
      <c r="S74" s="24">
        <v>0</v>
      </c>
      <c r="T74" s="25"/>
      <c r="U74" s="26">
        <f>S74</f>
        <v>0</v>
      </c>
      <c r="V74" s="24">
        <v>0</v>
      </c>
      <c r="W74" s="25"/>
      <c r="X74" s="26">
        <f>V74</f>
        <v>0</v>
      </c>
      <c r="Y74" s="24">
        <v>0</v>
      </c>
      <c r="Z74" s="25"/>
      <c r="AA74" s="26">
        <f>Y74</f>
        <v>0</v>
      </c>
      <c r="AB74" s="24">
        <v>0</v>
      </c>
      <c r="AC74" s="25"/>
      <c r="AD74" s="26">
        <f>AB74</f>
        <v>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66"/>
      <c r="E75" s="71">
        <f>D74</f>
        <v>6</v>
      </c>
      <c r="F75" s="68"/>
      <c r="G75" s="28"/>
      <c r="H75" s="29">
        <f>G74</f>
        <v>0</v>
      </c>
      <c r="I75" s="30"/>
      <c r="J75" s="28"/>
      <c r="K75" s="29">
        <f>J74</f>
        <v>0</v>
      </c>
      <c r="L75" s="30"/>
      <c r="M75" s="28"/>
      <c r="N75" s="54">
        <f>M74</f>
        <v>0</v>
      </c>
      <c r="O75" s="30"/>
      <c r="P75" s="28"/>
      <c r="Q75" s="29">
        <f>P74</f>
        <v>0</v>
      </c>
      <c r="R75" s="30"/>
      <c r="S75" s="28"/>
      <c r="T75" s="29">
        <f>S74</f>
        <v>0</v>
      </c>
      <c r="U75" s="30"/>
      <c r="V75" s="28"/>
      <c r="W75" s="29">
        <f>V74</f>
        <v>0</v>
      </c>
      <c r="X75" s="30"/>
      <c r="Y75" s="28"/>
      <c r="Z75" s="29">
        <f>Y74</f>
        <v>0</v>
      </c>
      <c r="AA75" s="30"/>
      <c r="AB75" s="28"/>
      <c r="AC75" s="29">
        <f>AB74</f>
        <v>0</v>
      </c>
      <c r="AD75" s="30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60"/>
      <c r="E76" s="69">
        <v>8.3000000000000007</v>
      </c>
      <c r="F76" s="62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63">
        <v>8</v>
      </c>
      <c r="E77" s="70"/>
      <c r="F77" s="65">
        <f>D77</f>
        <v>8</v>
      </c>
      <c r="G77" s="24">
        <v>0</v>
      </c>
      <c r="H77" s="25"/>
      <c r="I77" s="26">
        <f>G77</f>
        <v>0</v>
      </c>
      <c r="J77" s="24">
        <v>0</v>
      </c>
      <c r="K77" s="25"/>
      <c r="L77" s="26">
        <f>J77</f>
        <v>0</v>
      </c>
      <c r="M77" s="24">
        <v>0</v>
      </c>
      <c r="N77" s="53"/>
      <c r="O77" s="26">
        <f>M77</f>
        <v>0</v>
      </c>
      <c r="P77" s="24">
        <v>0</v>
      </c>
      <c r="Q77" s="25"/>
      <c r="R77" s="26">
        <f>P77</f>
        <v>0</v>
      </c>
      <c r="S77" s="24">
        <v>0</v>
      </c>
      <c r="T77" s="25"/>
      <c r="U77" s="26">
        <f>S77</f>
        <v>0</v>
      </c>
      <c r="V77" s="24">
        <v>0</v>
      </c>
      <c r="W77" s="25"/>
      <c r="X77" s="26">
        <f>V77</f>
        <v>0</v>
      </c>
      <c r="Y77" s="24">
        <v>0</v>
      </c>
      <c r="Z77" s="25"/>
      <c r="AA77" s="26">
        <f>Y77</f>
        <v>0</v>
      </c>
      <c r="AB77" s="24">
        <v>0</v>
      </c>
      <c r="AC77" s="25"/>
      <c r="AD77" s="26">
        <f>AB77</f>
        <v>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66"/>
      <c r="E78" s="71">
        <f>D77</f>
        <v>8</v>
      </c>
      <c r="F78" s="68"/>
      <c r="G78" s="28"/>
      <c r="H78" s="29">
        <f>G77</f>
        <v>0</v>
      </c>
      <c r="I78" s="30"/>
      <c r="J78" s="28"/>
      <c r="K78" s="29">
        <f>J77</f>
        <v>0</v>
      </c>
      <c r="L78" s="30"/>
      <c r="M78" s="28"/>
      <c r="N78" s="54">
        <f>M77</f>
        <v>0</v>
      </c>
      <c r="O78" s="30"/>
      <c r="P78" s="28"/>
      <c r="Q78" s="29">
        <f>P77</f>
        <v>0</v>
      </c>
      <c r="R78" s="30"/>
      <c r="S78" s="28"/>
      <c r="T78" s="29">
        <f>S77</f>
        <v>0</v>
      </c>
      <c r="U78" s="30"/>
      <c r="V78" s="28"/>
      <c r="W78" s="29">
        <f>V77</f>
        <v>0</v>
      </c>
      <c r="X78" s="30"/>
      <c r="Y78" s="28"/>
      <c r="Z78" s="29">
        <f>Y77</f>
        <v>0</v>
      </c>
      <c r="AA78" s="30"/>
      <c r="AB78" s="28"/>
      <c r="AC78" s="29">
        <f>AB77</f>
        <v>0</v>
      </c>
      <c r="AD78" s="30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60"/>
      <c r="E79" s="69">
        <v>8.3000000000000007</v>
      </c>
      <c r="F79" s="62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32.25" customHeight="1" x14ac:dyDescent="0.35">
      <c r="A80" s="22"/>
      <c r="B80" s="31" t="s">
        <v>43</v>
      </c>
      <c r="C80" s="158"/>
      <c r="D80" s="63">
        <v>0</v>
      </c>
      <c r="E80" s="64"/>
      <c r="F80" s="65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66"/>
      <c r="E81" s="67">
        <f>D80</f>
        <v>0</v>
      </c>
      <c r="F81" s="68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72"/>
      <c r="E82" s="73"/>
      <c r="F82" s="74"/>
      <c r="G82" s="37"/>
      <c r="H82" s="38"/>
      <c r="I82" s="39"/>
      <c r="J82" s="34"/>
      <c r="K82" s="35"/>
      <c r="L82" s="36"/>
      <c r="M82" s="34"/>
      <c r="N82" s="78"/>
      <c r="O82" s="36"/>
      <c r="P82" s="34"/>
      <c r="Q82" s="35"/>
      <c r="R82" s="36"/>
      <c r="S82" s="34"/>
      <c r="T82" s="35"/>
      <c r="U82" s="36"/>
      <c r="V82" s="34"/>
      <c r="W82" s="35"/>
      <c r="X82" s="36"/>
      <c r="Y82" s="34"/>
      <c r="Z82" s="35"/>
      <c r="AA82" s="36"/>
      <c r="AB82" s="34"/>
      <c r="AC82" s="35"/>
      <c r="AD82" s="36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75"/>
      <c r="E83" s="76">
        <f>(E13+E16+E19+E22+E25+E28+E31+E34+E37+E40+E43+E46+E49+E52+E55+E58+E61+E64+E67+E70+E73+E76+E79)/23</f>
        <v>8.2347826086956548</v>
      </c>
      <c r="F83" s="77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6">
        <f>(D14+D17+D20+D23+D26+D29+D32+D35+D38+D41+D44+D47+D50+D53+D56+D59+D62+D65+D68+D71+D74+D77+D80)/23</f>
        <v>2.4347826086956523</v>
      </c>
      <c r="E84" s="107"/>
      <c r="F84" s="108">
        <f>(F14+F17+F20+F23+F26+F29+F32+F35+F38+F41+F44+F47+F50+F53+F56+F59+F62+F65+F68+F71+F74+F77+F80)/23</f>
        <v>2.4347826086956523</v>
      </c>
      <c r="G84" s="50">
        <f t="shared" ref="G84" si="11">(G14+G17+G20+G23+G26+G29+G32+G35+G38+G41+G44+G47+G50+G53+G56+G59+G62+G65+G68+G71+G74+G77+G80)/23</f>
        <v>0</v>
      </c>
      <c r="H84" s="53"/>
      <c r="I84" s="56">
        <f t="shared" ref="I84:J84" si="12">(I14+I17+I20+I23+I26+I29+I32+I35+I38+I41+I44+I47+I50+I53+I56+I59+I62+I65+I68+I71+I74+I77+I80)/23</f>
        <v>0</v>
      </c>
      <c r="J84" s="50">
        <f t="shared" si="12"/>
        <v>0</v>
      </c>
      <c r="K84" s="53"/>
      <c r="L84" s="56">
        <f t="shared" ref="L84:M84" si="13">(L14+L17+L20+L23+L26+L29+L32+L35+L38+L41+L44+L47+L50+L53+L56+L59+L62+L65+L68+L71+L74+L77+L80)/23</f>
        <v>0</v>
      </c>
      <c r="M84" s="50">
        <f t="shared" si="13"/>
        <v>0</v>
      </c>
      <c r="N84" s="53"/>
      <c r="O84" s="56">
        <f t="shared" ref="O84:P84" si="14">(O14+O17+O20+O23+O26+O29+O32+O35+O38+O41+O44+O47+O50+O53+O56+O59+O62+O65+O68+O71+O74+O77+O80)/23</f>
        <v>0</v>
      </c>
      <c r="P84" s="50">
        <f t="shared" si="14"/>
        <v>0</v>
      </c>
      <c r="Q84" s="53"/>
      <c r="R84" s="56">
        <f t="shared" ref="R84:S84" si="15">(R14+R17+R20+R23+R26+R29+R32+R35+R38+R41+R44+R47+R50+R53+R56+R59+R62+R65+R68+R71+R74+R77+R80)/23</f>
        <v>0</v>
      </c>
      <c r="S84" s="50">
        <f t="shared" si="15"/>
        <v>0</v>
      </c>
      <c r="T84" s="53"/>
      <c r="U84" s="56">
        <f t="shared" ref="U84:V84" si="16">(U14+U17+U20+U23+U26+U29+U32+U35+U38+U41+U44+U47+U50+U53+U56+U59+U62+U65+U68+U71+U74+U77+U80)/23</f>
        <v>0</v>
      </c>
      <c r="V84" s="50">
        <f t="shared" si="16"/>
        <v>0</v>
      </c>
      <c r="W84" s="53"/>
      <c r="X84" s="56">
        <f t="shared" ref="X84:Y84" si="17">(X14+X17+X20+X23+X26+X29+X32+X35+X38+X41+X44+X47+X50+X53+X56+X59+X62+X65+X68+X71+X74+X77+X80)/23</f>
        <v>0</v>
      </c>
      <c r="Y84" s="50">
        <f t="shared" si="17"/>
        <v>0</v>
      </c>
      <c r="Z84" s="53"/>
      <c r="AA84" s="56">
        <f t="shared" ref="AA84:AB84" si="18">(AA14+AA17+AA20+AA23+AA26+AA29+AA32+AA35+AA38+AA41+AA44+AA47+AA50+AA53+AA56+AA59+AA62+AA65+AA68+AA71+AA74+AA77+AA80)/23</f>
        <v>0</v>
      </c>
      <c r="AB84" s="50">
        <f t="shared" si="18"/>
        <v>0</v>
      </c>
      <c r="AC84" s="53"/>
      <c r="AD84" s="56">
        <f t="shared" ref="AD84:AE84" si="19">(AD14+AD17+AD20+AD23+AD26+AD29+AD32+AD35+AD38+AD41+AD44+AD47+AD50+AD53+AD56+AD59+AD62+AD65+AD68+AD71+AD74+AD77+AD80)/23</f>
        <v>0</v>
      </c>
      <c r="AE84" s="50">
        <f t="shared" si="19"/>
        <v>0</v>
      </c>
      <c r="AF84" s="53"/>
      <c r="AG84" s="56">
        <f t="shared" ref="AG84:AH84" si="20">(AG14+AG17+AG20+AG23+AG26+AG29+AG32+AG35+AG38+AG41+AG44+AG47+AG50+AG53+AG56+AG59+AG62+AG65+AG68+AG71+AG74+AG77+AG80)/23</f>
        <v>0</v>
      </c>
      <c r="AH84" s="50">
        <f t="shared" si="20"/>
        <v>0</v>
      </c>
      <c r="AI84" s="53"/>
      <c r="AJ84" s="56">
        <f t="shared" ref="AJ84:AK84" si="21">(AJ14+AJ17+AJ20+AJ23+AJ26+AJ29+AJ32+AJ35+AJ38+AJ41+AJ44+AJ47+AJ50+AJ53+AJ56+AJ59+AJ62+AJ65+AJ68+AJ71+AJ74+AJ77+AJ80)/23</f>
        <v>0</v>
      </c>
      <c r="AK84" s="50">
        <f t="shared" si="21"/>
        <v>0</v>
      </c>
      <c r="AL84" s="53"/>
      <c r="AM84" s="56">
        <f t="shared" ref="AM84" si="22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09"/>
      <c r="E85" s="110">
        <f>(E15+E18+E21+E24+E27+E30+E33+E36+E39+E42+E45+E48+E51+E54+E57+E60+E63+E66+E69+E72+E75+E78+E81)/23</f>
        <v>2.4347826086956523</v>
      </c>
      <c r="F85" s="111"/>
      <c r="G85" s="57"/>
      <c r="H85" s="55">
        <f t="shared" ref="H85" si="23">(H15+H18+H21+H24+H27+H30+H33+H36+H39+H42+H45+H48+H51+H54+H57+H60+H63+H66+H69+H72+H75+H78+H81)/23</f>
        <v>0</v>
      </c>
      <c r="I85" s="58"/>
      <c r="J85" s="57"/>
      <c r="K85" s="55">
        <f t="shared" ref="K85" si="24">(K15+K18+K21+K24+K27+K30+K33+K36+K39+K42+K45+K48+K51+K54+K57+K60+K63+K66+K69+K72+K75+K78+K81)/23</f>
        <v>0</v>
      </c>
      <c r="L85" s="58"/>
      <c r="M85" s="57"/>
      <c r="N85" s="55">
        <f t="shared" ref="N85" si="25">(N15+N18+N21+N24+N27+N30+N33+N36+N39+N42+N45+N48+N51+N54+N57+N60+N63+N66+N69+N72+N75+N78+N81)/23</f>
        <v>0</v>
      </c>
      <c r="O85" s="58"/>
      <c r="P85" s="57"/>
      <c r="Q85" s="55">
        <f t="shared" ref="Q85" si="26">(Q15+Q18+Q21+Q24+Q27+Q30+Q33+Q36+Q39+Q42+Q45+Q48+Q51+Q54+Q57+Q60+Q63+Q66+Q69+Q72+Q75+Q78+Q81)/23</f>
        <v>0</v>
      </c>
      <c r="R85" s="58"/>
      <c r="S85" s="57"/>
      <c r="T85" s="55">
        <f t="shared" ref="T85" si="27">(T15+T18+T21+T24+T27+T30+T33+T36+T39+T42+T45+T48+T51+T54+T57+T60+T63+T66+T69+T72+T75+T78+T81)/23</f>
        <v>0</v>
      </c>
      <c r="U85" s="58"/>
      <c r="V85" s="57"/>
      <c r="W85" s="55">
        <f t="shared" ref="W85" si="28">(W15+W18+W21+W24+W27+W30+W33+W36+W39+W42+W45+W48+W51+W54+W57+W60+W63+W66+W69+W72+W75+W78+W81)/23</f>
        <v>0</v>
      </c>
      <c r="X85" s="58"/>
      <c r="Y85" s="57"/>
      <c r="Z85" s="55">
        <f t="shared" ref="Z85" si="29">(Z15+Z18+Z21+Z24+Z27+Z30+Z33+Z36+Z39+Z42+Z45+Z48+Z51+Z54+Z57+Z60+Z63+Z66+Z69+Z72+Z75+Z78+Z81)/23</f>
        <v>0</v>
      </c>
      <c r="AA85" s="58"/>
      <c r="AB85" s="57"/>
      <c r="AC85" s="55">
        <f t="shared" ref="AC85" si="30">(AC15+AC18+AC21+AC24+AC27+AC30+AC33+AC36+AC39+AC42+AC45+AC48+AC51+AC54+AC57+AC60+AC63+AC66+AC69+AC72+AC75+AC78+AC81)/23</f>
        <v>0</v>
      </c>
      <c r="AD85" s="58"/>
      <c r="AE85" s="57"/>
      <c r="AF85" s="55">
        <f t="shared" ref="AF85" si="31">(AF15+AF18+AF21+AF24+AF27+AF30+AF33+AF36+AF39+AF42+AF45+AF48+AF51+AF54+AF57+AF60+AF63+AF66+AF69+AF72+AF75+AF78+AF81)/23</f>
        <v>0</v>
      </c>
      <c r="AG85" s="58"/>
      <c r="AH85" s="57"/>
      <c r="AI85" s="55">
        <f t="shared" ref="AI85" si="32">(AI15+AI18+AI21+AI24+AI27+AI30+AI33+AI36+AI39+AI42+AI45+AI48+AI51+AI54+AI57+AI60+AI63+AI66+AI69+AI72+AI75+AI78+AI81)/23</f>
        <v>0</v>
      </c>
      <c r="AJ85" s="58"/>
      <c r="AK85" s="57"/>
      <c r="AL85" s="55">
        <f t="shared" ref="AL85" si="33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77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 t="s">
        <v>4</v>
      </c>
      <c r="C90" s="79"/>
      <c r="D90" s="4"/>
      <c r="E90" s="4"/>
      <c r="F90" s="4"/>
      <c r="G90" s="4"/>
      <c r="H90" s="4" t="s">
        <v>4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s="3" customFormat="1" ht="15.5" x14ac:dyDescent="0.35">
      <c r="A91" s="4"/>
      <c r="B91" s="4"/>
      <c r="C91" s="79"/>
      <c r="D91" s="4"/>
      <c r="E91" s="4"/>
      <c r="F91" s="4"/>
      <c r="G91" s="4" t="s">
        <v>4</v>
      </c>
      <c r="H91" s="4" t="s">
        <v>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s="3" customFormat="1" ht="15.5" x14ac:dyDescent="0.35">
      <c r="A93" s="4"/>
      <c r="B93" s="160"/>
      <c r="C93" s="16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2"/>
      <c r="AC93" s="2"/>
      <c r="AD93" s="2"/>
      <c r="AE93" s="161" t="s">
        <v>51</v>
      </c>
      <c r="AF93" s="161"/>
      <c r="AG93" s="161"/>
      <c r="AH93" s="161"/>
      <c r="AI93" s="161"/>
      <c r="AJ93" s="161"/>
      <c r="AK93" s="161"/>
      <c r="AL93" s="161"/>
      <c r="AM93" s="161"/>
    </row>
    <row r="94" spans="1:39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60" t="s">
        <v>52</v>
      </c>
      <c r="AG94" s="160"/>
      <c r="AH94" s="160"/>
      <c r="AI94" s="160"/>
      <c r="AJ94" s="160"/>
      <c r="AK94" s="160"/>
      <c r="AL94" s="160"/>
      <c r="AM94" s="4"/>
    </row>
  </sheetData>
  <mergeCells count="51">
    <mergeCell ref="B93:C93"/>
    <mergeCell ref="AE93:AM93"/>
    <mergeCell ref="AF94:AL94"/>
    <mergeCell ref="B83:B85"/>
    <mergeCell ref="C83:C85"/>
    <mergeCell ref="AE87:AM87"/>
    <mergeCell ref="AE88:AM88"/>
    <mergeCell ref="AE89:AM89"/>
    <mergeCell ref="C67:C69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49:C51"/>
    <mergeCell ref="C19:C21"/>
    <mergeCell ref="C25:C27"/>
    <mergeCell ref="C28:C30"/>
    <mergeCell ref="C31:C33"/>
    <mergeCell ref="C34:C36"/>
    <mergeCell ref="C37:C39"/>
    <mergeCell ref="C40:C42"/>
    <mergeCell ref="C43:C45"/>
    <mergeCell ref="C46:C48"/>
    <mergeCell ref="C22:C24"/>
    <mergeCell ref="C16:C18"/>
    <mergeCell ref="J10:L11"/>
    <mergeCell ref="M10:O11"/>
    <mergeCell ref="P10:R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  <mergeCell ref="AH10:AJ11"/>
    <mergeCell ref="AK10:AM11"/>
    <mergeCell ref="V10:X11"/>
    <mergeCell ref="Y10:AA11"/>
  </mergeCells>
  <conditionalFormatting sqref="B16:B17">
    <cfRule type="duplicateValues" dxfId="1571" priority="1" stopIfTrue="1"/>
    <cfRule type="duplicateValues" dxfId="1570" priority="2" stopIfTrue="1"/>
  </conditionalFormatting>
  <conditionalFormatting sqref="B22">
    <cfRule type="duplicateValues" dxfId="1569" priority="4" stopIfTrue="1"/>
    <cfRule type="duplicateValues" dxfId="1568" priority="6" stopIfTrue="1"/>
  </conditionalFormatting>
  <conditionalFormatting sqref="B23">
    <cfRule type="duplicateValues" dxfId="1567" priority="3" stopIfTrue="1"/>
    <cfRule type="duplicateValues" dxfId="1566" priority="5" stopIfTrue="1"/>
  </conditionalFormatting>
  <conditionalFormatting sqref="B31:B32">
    <cfRule type="duplicateValues" dxfId="1565" priority="60" stopIfTrue="1"/>
    <cfRule type="duplicateValues" dxfId="1564" priority="80" stopIfTrue="1"/>
    <cfRule type="duplicateValues" dxfId="1563" priority="33" stopIfTrue="1"/>
    <cfRule type="duplicateValues" dxfId="1562" priority="140" stopIfTrue="1"/>
    <cfRule type="duplicateValues" dxfId="1561" priority="160" stopIfTrue="1"/>
    <cfRule type="duplicateValues" dxfId="1560" priority="120" stopIfTrue="1"/>
    <cfRule type="duplicateValues" dxfId="1559" priority="100" stopIfTrue="1"/>
  </conditionalFormatting>
  <conditionalFormatting sqref="B34:B35">
    <cfRule type="duplicateValues" dxfId="1558" priority="59" stopIfTrue="1"/>
    <cfRule type="duplicateValues" dxfId="1557" priority="99" stopIfTrue="1"/>
    <cfRule type="duplicateValues" dxfId="1556" priority="32" stopIfTrue="1"/>
    <cfRule type="duplicateValues" dxfId="1555" priority="79" stopIfTrue="1"/>
    <cfRule type="duplicateValues" dxfId="1554" priority="159" stopIfTrue="1"/>
    <cfRule type="duplicateValues" dxfId="1553" priority="139" stopIfTrue="1"/>
    <cfRule type="duplicateValues" dxfId="1552" priority="119" stopIfTrue="1"/>
  </conditionalFormatting>
  <conditionalFormatting sqref="B37:B38">
    <cfRule type="duplicateValues" dxfId="1551" priority="97" stopIfTrue="1"/>
    <cfRule type="duplicateValues" dxfId="1550" priority="117" stopIfTrue="1"/>
    <cfRule type="duplicateValues" dxfId="1549" priority="30" stopIfTrue="1"/>
    <cfRule type="duplicateValues" dxfId="1548" priority="137" stopIfTrue="1"/>
    <cfRule type="duplicateValues" dxfId="1547" priority="157" stopIfTrue="1"/>
    <cfRule type="duplicateValues" dxfId="1546" priority="57" stopIfTrue="1"/>
    <cfRule type="duplicateValues" dxfId="1545" priority="77" stopIfTrue="1"/>
  </conditionalFormatting>
  <conditionalFormatting sqref="B40:B41">
    <cfRule type="duplicateValues" dxfId="1544" priority="147" stopIfTrue="1"/>
    <cfRule type="duplicateValues" dxfId="1543" priority="29" stopIfTrue="1"/>
    <cfRule type="duplicateValues" dxfId="1542" priority="96" stopIfTrue="1"/>
    <cfRule type="duplicateValues" dxfId="1541" priority="136" stopIfTrue="1"/>
    <cfRule type="duplicateValues" dxfId="1540" priority="116" stopIfTrue="1"/>
    <cfRule type="duplicateValues" dxfId="1539" priority="76" stopIfTrue="1"/>
    <cfRule type="duplicateValues" dxfId="1538" priority="56" stopIfTrue="1"/>
  </conditionalFormatting>
  <conditionalFormatting sqref="B43">
    <cfRule type="duplicateValues" dxfId="1537" priority="74" stopIfTrue="1"/>
    <cfRule type="duplicateValues" dxfId="1536" priority="27" stopIfTrue="1"/>
    <cfRule type="duplicateValues" dxfId="1535" priority="94" stopIfTrue="1"/>
    <cfRule type="duplicateValues" dxfId="1534" priority="156" stopIfTrue="1"/>
    <cfRule type="duplicateValues" dxfId="1533" priority="134" stopIfTrue="1"/>
    <cfRule type="duplicateValues" dxfId="1532" priority="114" stopIfTrue="1"/>
    <cfRule type="duplicateValues" dxfId="1531" priority="54" stopIfTrue="1"/>
  </conditionalFormatting>
  <conditionalFormatting sqref="B46">
    <cfRule type="duplicateValues" dxfId="1530" priority="73" stopIfTrue="1"/>
    <cfRule type="duplicateValues" dxfId="1529" priority="93" stopIfTrue="1"/>
    <cfRule type="duplicateValues" dxfId="1528" priority="133" stopIfTrue="1"/>
    <cfRule type="duplicateValues" dxfId="1527" priority="155" stopIfTrue="1"/>
    <cfRule type="duplicateValues" dxfId="1526" priority="26" stopIfTrue="1"/>
    <cfRule type="duplicateValues" dxfId="1525" priority="53" stopIfTrue="1"/>
    <cfRule type="duplicateValues" dxfId="1524" priority="113" stopIfTrue="1"/>
  </conditionalFormatting>
  <conditionalFormatting sqref="B49">
    <cfRule type="duplicateValues" dxfId="1523" priority="154" stopIfTrue="1"/>
    <cfRule type="duplicateValues" dxfId="1522" priority="25" stopIfTrue="1"/>
    <cfRule type="duplicateValues" dxfId="1521" priority="52" stopIfTrue="1"/>
    <cfRule type="duplicateValues" dxfId="1520" priority="112" stopIfTrue="1"/>
    <cfRule type="duplicateValues" dxfId="1519" priority="72" stopIfTrue="1"/>
    <cfRule type="duplicateValues" dxfId="1518" priority="132" stopIfTrue="1"/>
    <cfRule type="duplicateValues" dxfId="1517" priority="92" stopIfTrue="1"/>
  </conditionalFormatting>
  <conditionalFormatting sqref="B52">
    <cfRule type="duplicateValues" dxfId="1516" priority="51" stopIfTrue="1"/>
    <cfRule type="duplicateValues" dxfId="1515" priority="131" stopIfTrue="1"/>
    <cfRule type="duplicateValues" dxfId="1514" priority="91" stopIfTrue="1"/>
    <cfRule type="duplicateValues" dxfId="1513" priority="24" stopIfTrue="1"/>
    <cfRule type="duplicateValues" dxfId="1512" priority="71" stopIfTrue="1"/>
    <cfRule type="duplicateValues" dxfId="1511" priority="153" stopIfTrue="1"/>
    <cfRule type="duplicateValues" dxfId="1510" priority="111" stopIfTrue="1"/>
  </conditionalFormatting>
  <conditionalFormatting sqref="B55">
    <cfRule type="duplicateValues" dxfId="1509" priority="23" stopIfTrue="1"/>
    <cfRule type="duplicateValues" dxfId="1508" priority="50" stopIfTrue="1"/>
    <cfRule type="duplicateValues" dxfId="1507" priority="145" stopIfTrue="1"/>
    <cfRule type="duplicateValues" dxfId="1506" priority="110" stopIfTrue="1"/>
    <cfRule type="duplicateValues" dxfId="1505" priority="130" stopIfTrue="1"/>
    <cfRule type="duplicateValues" dxfId="1504" priority="90" stopIfTrue="1"/>
    <cfRule type="duplicateValues" dxfId="1503" priority="70" stopIfTrue="1"/>
  </conditionalFormatting>
  <conditionalFormatting sqref="B58">
    <cfRule type="duplicateValues" dxfId="1502" priority="128" stopIfTrue="1"/>
    <cfRule type="duplicateValues" dxfId="1501" priority="88" stopIfTrue="1"/>
    <cfRule type="duplicateValues" dxfId="1500" priority="108" stopIfTrue="1"/>
    <cfRule type="duplicateValues" dxfId="1499" priority="21" stopIfTrue="1"/>
    <cfRule type="duplicateValues" dxfId="1498" priority="151" stopIfTrue="1"/>
    <cfRule type="duplicateValues" dxfId="1497" priority="48" stopIfTrue="1"/>
    <cfRule type="duplicateValues" dxfId="1496" priority="68" stopIfTrue="1"/>
  </conditionalFormatting>
  <conditionalFormatting sqref="B58:B59">
    <cfRule type="duplicateValues" dxfId="1495" priority="39" stopIfTrue="1"/>
    <cfRule type="duplicateValues" dxfId="1494" priority="12" stopIfTrue="1"/>
  </conditionalFormatting>
  <conditionalFormatting sqref="B59">
    <cfRule type="duplicateValues" dxfId="1493" priority="67" stopIfTrue="1"/>
    <cfRule type="duplicateValues" dxfId="1492" priority="127" stopIfTrue="1"/>
    <cfRule type="duplicateValues" dxfId="1491" priority="107" stopIfTrue="1"/>
    <cfRule type="duplicateValues" dxfId="1490" priority="20" stopIfTrue="1"/>
    <cfRule type="duplicateValues" dxfId="1489" priority="87" stopIfTrue="1"/>
    <cfRule type="duplicateValues" dxfId="1488" priority="47" stopIfTrue="1"/>
    <cfRule type="duplicateValues" dxfId="1487" priority="150" stopIfTrue="1"/>
  </conditionalFormatting>
  <conditionalFormatting sqref="B61">
    <cfRule type="duplicateValues" dxfId="1486" priority="106" stopIfTrue="1"/>
    <cfRule type="duplicateValues" dxfId="1485" priority="10" stopIfTrue="1"/>
    <cfRule type="duplicateValues" dxfId="1484" priority="37" stopIfTrue="1"/>
    <cfRule type="duplicateValues" dxfId="1483" priority="144" stopIfTrue="1"/>
    <cfRule type="duplicateValues" dxfId="1482" priority="86" stopIfTrue="1"/>
    <cfRule type="duplicateValues" dxfId="1481" priority="126" stopIfTrue="1"/>
    <cfRule type="duplicateValues" dxfId="1480" priority="66" stopIfTrue="1"/>
  </conditionalFormatting>
  <conditionalFormatting sqref="B61:B62">
    <cfRule type="duplicateValues" dxfId="1479" priority="8" stopIfTrue="1"/>
    <cfRule type="duplicateValues" dxfId="1478" priority="35" stopIfTrue="1"/>
  </conditionalFormatting>
  <conditionalFormatting sqref="B62">
    <cfRule type="duplicateValues" dxfId="1477" priority="105" stopIfTrue="1"/>
    <cfRule type="duplicateValues" dxfId="1476" priority="125" stopIfTrue="1"/>
    <cfRule type="duplicateValues" dxfId="1475" priority="65" stopIfTrue="1"/>
    <cfRule type="duplicateValues" dxfId="1474" priority="143" stopIfTrue="1"/>
    <cfRule type="duplicateValues" dxfId="1473" priority="36" stopIfTrue="1"/>
    <cfRule type="duplicateValues" dxfId="1472" priority="9" stopIfTrue="1"/>
    <cfRule type="duplicateValues" dxfId="1471" priority="85" stopIfTrue="1"/>
  </conditionalFormatting>
  <conditionalFormatting sqref="B64">
    <cfRule type="duplicateValues" dxfId="1470" priority="19" stopIfTrue="1"/>
    <cfRule type="duplicateValues" dxfId="1469" priority="46" stopIfTrue="1"/>
  </conditionalFormatting>
  <conditionalFormatting sqref="B64:B65">
    <cfRule type="duplicateValues" dxfId="1468" priority="11" stopIfTrue="1"/>
    <cfRule type="duplicateValues" dxfId="1467" priority="38" stopIfTrue="1"/>
  </conditionalFormatting>
  <conditionalFormatting sqref="B65">
    <cfRule type="duplicateValues" dxfId="1466" priority="45" stopIfTrue="1"/>
    <cfRule type="duplicateValues" dxfId="1465" priority="18" stopIfTrue="1"/>
  </conditionalFormatting>
  <conditionalFormatting sqref="B70:B71">
    <cfRule type="duplicateValues" dxfId="1464" priority="104" stopIfTrue="1"/>
    <cfRule type="duplicateValues" dxfId="1463" priority="124" stopIfTrue="1"/>
    <cfRule type="duplicateValues" dxfId="1462" priority="149" stopIfTrue="1"/>
    <cfRule type="duplicateValues" dxfId="1461" priority="84" stopIfTrue="1"/>
    <cfRule type="duplicateValues" dxfId="1460" priority="64" stopIfTrue="1"/>
  </conditionalFormatting>
  <conditionalFormatting sqref="B73:B74">
    <cfRule type="duplicateValues" dxfId="1459" priority="44" stopIfTrue="1"/>
    <cfRule type="duplicateValues" dxfId="1458" priority="17" stopIfTrue="1"/>
  </conditionalFormatting>
  <conditionalFormatting sqref="B76:B77">
    <cfRule type="duplicateValues" dxfId="1457" priority="148" stopIfTrue="1"/>
    <cfRule type="duplicateValues" dxfId="1456" priority="103" stopIfTrue="1"/>
    <cfRule type="duplicateValues" dxfId="1455" priority="123" stopIfTrue="1"/>
    <cfRule type="duplicateValues" dxfId="1454" priority="63" stopIfTrue="1"/>
    <cfRule type="duplicateValues" dxfId="1453" priority="83" stopIfTrue="1"/>
  </conditionalFormatting>
  <conditionalFormatting sqref="B79">
    <cfRule type="duplicateValues" dxfId="1452" priority="62" stopIfTrue="1"/>
    <cfRule type="duplicateValues" dxfId="1451" priority="82" stopIfTrue="1"/>
    <cfRule type="duplicateValues" dxfId="1450" priority="122" stopIfTrue="1"/>
    <cfRule type="duplicateValues" dxfId="1449" priority="142" stopIfTrue="1"/>
    <cfRule type="duplicateValues" dxfId="1448" priority="102" stopIfTrue="1"/>
  </conditionalFormatting>
  <conditionalFormatting sqref="B79:B80">
    <cfRule type="duplicateValues" dxfId="1447" priority="43" stopIfTrue="1"/>
    <cfRule type="duplicateValues" dxfId="1446" priority="16" stopIfTrue="1"/>
  </conditionalFormatting>
  <conditionalFormatting sqref="B80">
    <cfRule type="duplicateValues" dxfId="1445" priority="61" stopIfTrue="1"/>
    <cfRule type="duplicateValues" dxfId="1444" priority="81" stopIfTrue="1"/>
    <cfRule type="duplicateValues" dxfId="1443" priority="101" stopIfTrue="1"/>
    <cfRule type="duplicateValues" dxfId="1442" priority="121" stopIfTrue="1"/>
    <cfRule type="duplicateValues" dxfId="1441" priority="141" stopIfTrue="1"/>
  </conditionalFormatting>
  <pageMargins left="0.7" right="0.7" top="0.75" bottom="0.75" header="0.3" footer="0.3"/>
  <pageSetup paperSize="512" scale="52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4"/>
  <sheetViews>
    <sheetView view="pageBreakPreview" topLeftCell="A35" zoomScale="60" zoomScaleNormal="70" workbookViewId="0">
      <selection activeCell="D13" sqref="D13:F85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9" width="6.453125" customWidth="1"/>
    <col min="10" max="33" width="4.26953125" customWidth="1"/>
    <col min="34" max="36" width="4.81640625" customWidth="1"/>
    <col min="37" max="39" width="5.269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80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82"/>
      <c r="H13" s="83">
        <v>16.600000000000001</v>
      </c>
      <c r="I13" s="84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85">
        <v>17</v>
      </c>
      <c r="H14" s="86"/>
      <c r="I14" s="87">
        <f>G14</f>
        <v>17</v>
      </c>
      <c r="J14" s="24">
        <v>0</v>
      </c>
      <c r="K14" s="25"/>
      <c r="L14" s="26">
        <f>J14</f>
        <v>0</v>
      </c>
      <c r="M14" s="24">
        <v>0</v>
      </c>
      <c r="N14" s="53"/>
      <c r="O14" s="26">
        <f>M14</f>
        <v>0</v>
      </c>
      <c r="P14" s="24">
        <v>0</v>
      </c>
      <c r="Q14" s="25"/>
      <c r="R14" s="26">
        <f>P14</f>
        <v>0</v>
      </c>
      <c r="S14" s="24">
        <v>0</v>
      </c>
      <c r="T14" s="25"/>
      <c r="U14" s="26">
        <f>S14</f>
        <v>0</v>
      </c>
      <c r="V14" s="24">
        <v>0</v>
      </c>
      <c r="W14" s="25"/>
      <c r="X14" s="26">
        <f>V14</f>
        <v>0</v>
      </c>
      <c r="Y14" s="24">
        <v>0</v>
      </c>
      <c r="Z14" s="25"/>
      <c r="AA14" s="26">
        <f>Y14</f>
        <v>0</v>
      </c>
      <c r="AB14" s="24">
        <v>0</v>
      </c>
      <c r="AC14" s="25"/>
      <c r="AD14" s="26">
        <f>AB14</f>
        <v>0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88"/>
      <c r="H15" s="89">
        <f>G14</f>
        <v>17</v>
      </c>
      <c r="I15" s="90"/>
      <c r="J15" s="28"/>
      <c r="K15" s="29">
        <f>J14</f>
        <v>0</v>
      </c>
      <c r="L15" s="30"/>
      <c r="M15" s="28"/>
      <c r="N15" s="54">
        <f>M14</f>
        <v>0</v>
      </c>
      <c r="O15" s="30"/>
      <c r="P15" s="28"/>
      <c r="Q15" s="29">
        <f>P14</f>
        <v>0</v>
      </c>
      <c r="R15" s="30"/>
      <c r="S15" s="28"/>
      <c r="T15" s="29">
        <f>S14</f>
        <v>0</v>
      </c>
      <c r="U15" s="30"/>
      <c r="V15" s="28"/>
      <c r="W15" s="29">
        <f>V14</f>
        <v>0</v>
      </c>
      <c r="X15" s="30"/>
      <c r="Y15" s="28"/>
      <c r="Z15" s="29">
        <f>Y14</f>
        <v>0</v>
      </c>
      <c r="AA15" s="30"/>
      <c r="AB15" s="28"/>
      <c r="AC15" s="29">
        <f>AB14</f>
        <v>0</v>
      </c>
      <c r="AD15" s="30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82"/>
      <c r="H16" s="83">
        <v>16.600000000000001</v>
      </c>
      <c r="I16" s="84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85">
        <v>73</v>
      </c>
      <c r="H17" s="86"/>
      <c r="I17" s="87">
        <f>G17</f>
        <v>73</v>
      </c>
      <c r="J17" s="24">
        <v>0</v>
      </c>
      <c r="K17" s="25"/>
      <c r="L17" s="26">
        <f>J17</f>
        <v>0</v>
      </c>
      <c r="M17" s="24">
        <v>0</v>
      </c>
      <c r="N17" s="53"/>
      <c r="O17" s="26">
        <f>M17</f>
        <v>0</v>
      </c>
      <c r="P17" s="24">
        <v>0</v>
      </c>
      <c r="Q17" s="25"/>
      <c r="R17" s="26">
        <f>P17</f>
        <v>0</v>
      </c>
      <c r="S17" s="24">
        <v>0</v>
      </c>
      <c r="T17" s="25"/>
      <c r="U17" s="26">
        <f>S17</f>
        <v>0</v>
      </c>
      <c r="V17" s="24">
        <v>0</v>
      </c>
      <c r="W17" s="25"/>
      <c r="X17" s="26">
        <f>V17</f>
        <v>0</v>
      </c>
      <c r="Y17" s="24">
        <v>0</v>
      </c>
      <c r="Z17" s="25"/>
      <c r="AA17" s="26">
        <f>Y17</f>
        <v>0</v>
      </c>
      <c r="AB17" s="24">
        <v>0</v>
      </c>
      <c r="AC17" s="25"/>
      <c r="AD17" s="26">
        <f>AB17</f>
        <v>0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88"/>
      <c r="H18" s="89">
        <f>G17</f>
        <v>73</v>
      </c>
      <c r="I18" s="90"/>
      <c r="J18" s="28"/>
      <c r="K18" s="29">
        <f>J17</f>
        <v>0</v>
      </c>
      <c r="L18" s="30"/>
      <c r="M18" s="28"/>
      <c r="N18" s="54">
        <f>M17</f>
        <v>0</v>
      </c>
      <c r="O18" s="30"/>
      <c r="P18" s="28"/>
      <c r="Q18" s="29">
        <f>P17</f>
        <v>0</v>
      </c>
      <c r="R18" s="30"/>
      <c r="S18" s="28"/>
      <c r="T18" s="29">
        <f>S17</f>
        <v>0</v>
      </c>
      <c r="U18" s="30"/>
      <c r="V18" s="28"/>
      <c r="W18" s="29">
        <f>V17</f>
        <v>0</v>
      </c>
      <c r="X18" s="30"/>
      <c r="Y18" s="28"/>
      <c r="Z18" s="29">
        <f>Y17</f>
        <v>0</v>
      </c>
      <c r="AA18" s="30"/>
      <c r="AB18" s="28"/>
      <c r="AC18" s="29">
        <f>AB17</f>
        <v>0</v>
      </c>
      <c r="AD18" s="30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82"/>
      <c r="H19" s="83">
        <v>16.600000000000001</v>
      </c>
      <c r="I19" s="84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85">
        <v>100</v>
      </c>
      <c r="H20" s="86"/>
      <c r="I20" s="87">
        <f>G20</f>
        <v>100</v>
      </c>
      <c r="J20" s="24">
        <v>0</v>
      </c>
      <c r="K20" s="25"/>
      <c r="L20" s="26">
        <f>J20</f>
        <v>0</v>
      </c>
      <c r="M20" s="24">
        <v>0</v>
      </c>
      <c r="N20" s="53"/>
      <c r="O20" s="26">
        <f>M20</f>
        <v>0</v>
      </c>
      <c r="P20" s="24">
        <v>0</v>
      </c>
      <c r="Q20" s="25"/>
      <c r="R20" s="26">
        <f>P20</f>
        <v>0</v>
      </c>
      <c r="S20" s="24">
        <v>0</v>
      </c>
      <c r="T20" s="25"/>
      <c r="U20" s="26">
        <f>S20</f>
        <v>0</v>
      </c>
      <c r="V20" s="24">
        <v>0</v>
      </c>
      <c r="W20" s="25"/>
      <c r="X20" s="26">
        <f>V20</f>
        <v>0</v>
      </c>
      <c r="Y20" s="24">
        <v>0</v>
      </c>
      <c r="Z20" s="25"/>
      <c r="AA20" s="26">
        <f>Y20</f>
        <v>0</v>
      </c>
      <c r="AB20" s="24">
        <v>0</v>
      </c>
      <c r="AC20" s="25"/>
      <c r="AD20" s="26">
        <f>AB20</f>
        <v>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88"/>
      <c r="H21" s="89">
        <f>G20</f>
        <v>100</v>
      </c>
      <c r="I21" s="90"/>
      <c r="J21" s="28"/>
      <c r="K21" s="29">
        <f>J20</f>
        <v>0</v>
      </c>
      <c r="L21" s="30"/>
      <c r="M21" s="28"/>
      <c r="N21" s="54">
        <f>M20</f>
        <v>0</v>
      </c>
      <c r="O21" s="30"/>
      <c r="P21" s="28"/>
      <c r="Q21" s="29">
        <f>P20</f>
        <v>0</v>
      </c>
      <c r="R21" s="30"/>
      <c r="S21" s="28"/>
      <c r="T21" s="29">
        <f>S20</f>
        <v>0</v>
      </c>
      <c r="U21" s="30"/>
      <c r="V21" s="28"/>
      <c r="W21" s="29">
        <f>V20</f>
        <v>0</v>
      </c>
      <c r="X21" s="30"/>
      <c r="Y21" s="28"/>
      <c r="Z21" s="29">
        <f>Y20</f>
        <v>0</v>
      </c>
      <c r="AA21" s="30"/>
      <c r="AB21" s="28"/>
      <c r="AC21" s="29">
        <f>AB20</f>
        <v>0</v>
      </c>
      <c r="AD21" s="30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82"/>
      <c r="H22" s="83">
        <v>16.600000000000001</v>
      </c>
      <c r="I22" s="84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85">
        <v>9</v>
      </c>
      <c r="H23" s="86"/>
      <c r="I23" s="87">
        <f>G23</f>
        <v>9</v>
      </c>
      <c r="J23" s="24">
        <v>0</v>
      </c>
      <c r="K23" s="25"/>
      <c r="L23" s="26">
        <f>J23</f>
        <v>0</v>
      </c>
      <c r="M23" s="24">
        <v>0</v>
      </c>
      <c r="N23" s="53"/>
      <c r="O23" s="26">
        <f>M23</f>
        <v>0</v>
      </c>
      <c r="P23" s="24">
        <v>0</v>
      </c>
      <c r="Q23" s="25"/>
      <c r="R23" s="26">
        <f>P23</f>
        <v>0</v>
      </c>
      <c r="S23" s="24">
        <v>0</v>
      </c>
      <c r="T23" s="25"/>
      <c r="U23" s="26">
        <f>S23</f>
        <v>0</v>
      </c>
      <c r="V23" s="24">
        <v>0</v>
      </c>
      <c r="W23" s="25"/>
      <c r="X23" s="26">
        <f>V23</f>
        <v>0</v>
      </c>
      <c r="Y23" s="24">
        <v>0</v>
      </c>
      <c r="Z23" s="25"/>
      <c r="AA23" s="26">
        <f>Y23</f>
        <v>0</v>
      </c>
      <c r="AB23" s="24">
        <v>0</v>
      </c>
      <c r="AC23" s="25"/>
      <c r="AD23" s="26">
        <f>AB23</f>
        <v>0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88"/>
      <c r="H24" s="89">
        <f>G23</f>
        <v>9</v>
      </c>
      <c r="I24" s="90"/>
      <c r="J24" s="28"/>
      <c r="K24" s="29">
        <f>J23</f>
        <v>0</v>
      </c>
      <c r="L24" s="30"/>
      <c r="M24" s="28"/>
      <c r="N24" s="54">
        <f>M23</f>
        <v>0</v>
      </c>
      <c r="O24" s="30"/>
      <c r="P24" s="28"/>
      <c r="Q24" s="29">
        <f>P23</f>
        <v>0</v>
      </c>
      <c r="R24" s="30"/>
      <c r="S24" s="28"/>
      <c r="T24" s="29">
        <f>S23</f>
        <v>0</v>
      </c>
      <c r="U24" s="30"/>
      <c r="V24" s="28"/>
      <c r="W24" s="29">
        <f>V23</f>
        <v>0</v>
      </c>
      <c r="X24" s="30"/>
      <c r="Y24" s="28"/>
      <c r="Z24" s="29">
        <f>Y23</f>
        <v>0</v>
      </c>
      <c r="AA24" s="30"/>
      <c r="AB24" s="28"/>
      <c r="AC24" s="29">
        <f>AB23</f>
        <v>0</v>
      </c>
      <c r="AD24" s="30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82"/>
      <c r="H25" s="83">
        <v>16.600000000000001</v>
      </c>
      <c r="I25" s="84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85">
        <v>16</v>
      </c>
      <c r="H26" s="86"/>
      <c r="I26" s="87">
        <f>G26</f>
        <v>16</v>
      </c>
      <c r="J26" s="24">
        <v>0</v>
      </c>
      <c r="K26" s="25"/>
      <c r="L26" s="26">
        <f>J26</f>
        <v>0</v>
      </c>
      <c r="M26" s="24">
        <v>0</v>
      </c>
      <c r="N26" s="53"/>
      <c r="O26" s="26">
        <f>M26</f>
        <v>0</v>
      </c>
      <c r="P26" s="24">
        <v>0</v>
      </c>
      <c r="Q26" s="25"/>
      <c r="R26" s="26">
        <f>P26</f>
        <v>0</v>
      </c>
      <c r="S26" s="24">
        <v>0</v>
      </c>
      <c r="T26" s="25"/>
      <c r="U26" s="26">
        <f>S26</f>
        <v>0</v>
      </c>
      <c r="V26" s="24">
        <v>0</v>
      </c>
      <c r="W26" s="25"/>
      <c r="X26" s="26">
        <f>V26</f>
        <v>0</v>
      </c>
      <c r="Y26" s="24">
        <v>0</v>
      </c>
      <c r="Z26" s="25"/>
      <c r="AA26" s="26">
        <f>Y26</f>
        <v>0</v>
      </c>
      <c r="AB26" s="24">
        <v>0</v>
      </c>
      <c r="AC26" s="25"/>
      <c r="AD26" s="26">
        <f>AB26</f>
        <v>0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88"/>
      <c r="H27" s="89">
        <f>G26</f>
        <v>16</v>
      </c>
      <c r="I27" s="90"/>
      <c r="J27" s="28"/>
      <c r="K27" s="29">
        <f>J26</f>
        <v>0</v>
      </c>
      <c r="L27" s="30"/>
      <c r="M27" s="28"/>
      <c r="N27" s="54">
        <f>M26</f>
        <v>0</v>
      </c>
      <c r="O27" s="30"/>
      <c r="P27" s="28"/>
      <c r="Q27" s="29">
        <f>P26</f>
        <v>0</v>
      </c>
      <c r="R27" s="30"/>
      <c r="S27" s="28"/>
      <c r="T27" s="29">
        <f>S26</f>
        <v>0</v>
      </c>
      <c r="U27" s="30"/>
      <c r="V27" s="28"/>
      <c r="W27" s="29">
        <f>V26</f>
        <v>0</v>
      </c>
      <c r="X27" s="30"/>
      <c r="Y27" s="28"/>
      <c r="Z27" s="29">
        <f>Y26</f>
        <v>0</v>
      </c>
      <c r="AA27" s="30"/>
      <c r="AB27" s="28"/>
      <c r="AC27" s="29">
        <f>AB26</f>
        <v>0</v>
      </c>
      <c r="AD27" s="30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82"/>
      <c r="H28" s="83">
        <v>16.600000000000001</v>
      </c>
      <c r="I28" s="84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85">
        <v>0</v>
      </c>
      <c r="H29" s="86"/>
      <c r="I29" s="87">
        <f>G29</f>
        <v>0</v>
      </c>
      <c r="J29" s="24">
        <v>0</v>
      </c>
      <c r="K29" s="25"/>
      <c r="L29" s="26">
        <f>J29</f>
        <v>0</v>
      </c>
      <c r="M29" s="24">
        <v>0</v>
      </c>
      <c r="N29" s="53"/>
      <c r="O29" s="26">
        <f>M29</f>
        <v>0</v>
      </c>
      <c r="P29" s="24">
        <v>0</v>
      </c>
      <c r="Q29" s="25"/>
      <c r="R29" s="26">
        <f>P29</f>
        <v>0</v>
      </c>
      <c r="S29" s="24">
        <v>0</v>
      </c>
      <c r="T29" s="25"/>
      <c r="U29" s="26">
        <f>S29</f>
        <v>0</v>
      </c>
      <c r="V29" s="24">
        <v>0</v>
      </c>
      <c r="W29" s="25"/>
      <c r="X29" s="26">
        <f>V29</f>
        <v>0</v>
      </c>
      <c r="Y29" s="24">
        <v>0</v>
      </c>
      <c r="Z29" s="25"/>
      <c r="AA29" s="26">
        <f>Y29</f>
        <v>0</v>
      </c>
      <c r="AB29" s="24">
        <v>0</v>
      </c>
      <c r="AC29" s="25"/>
      <c r="AD29" s="26">
        <f>AB29</f>
        <v>0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88"/>
      <c r="H30" s="89">
        <f>G29</f>
        <v>0</v>
      </c>
      <c r="I30" s="90"/>
      <c r="J30" s="28"/>
      <c r="K30" s="29">
        <f>J29</f>
        <v>0</v>
      </c>
      <c r="L30" s="30"/>
      <c r="M30" s="28"/>
      <c r="N30" s="54">
        <f>M29</f>
        <v>0</v>
      </c>
      <c r="O30" s="30"/>
      <c r="P30" s="28"/>
      <c r="Q30" s="29">
        <f>P29</f>
        <v>0</v>
      </c>
      <c r="R30" s="30"/>
      <c r="S30" s="28"/>
      <c r="T30" s="29">
        <f>S29</f>
        <v>0</v>
      </c>
      <c r="U30" s="30"/>
      <c r="V30" s="28"/>
      <c r="W30" s="29">
        <f>V29</f>
        <v>0</v>
      </c>
      <c r="X30" s="30"/>
      <c r="Y30" s="28"/>
      <c r="Z30" s="29">
        <f>Y29</f>
        <v>0</v>
      </c>
      <c r="AA30" s="30"/>
      <c r="AB30" s="28"/>
      <c r="AC30" s="29">
        <f>AB29</f>
        <v>0</v>
      </c>
      <c r="AD30" s="30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82"/>
      <c r="H31" s="83">
        <v>16.600000000000001</v>
      </c>
      <c r="I31" s="84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85">
        <v>0</v>
      </c>
      <c r="H32" s="86"/>
      <c r="I32" s="87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0</v>
      </c>
      <c r="T32" s="25"/>
      <c r="U32" s="26">
        <f>S32</f>
        <v>0</v>
      </c>
      <c r="V32" s="24">
        <v>0</v>
      </c>
      <c r="W32" s="25"/>
      <c r="X32" s="26">
        <f>V32</f>
        <v>0</v>
      </c>
      <c r="Y32" s="24">
        <v>0</v>
      </c>
      <c r="Z32" s="25"/>
      <c r="AA32" s="26">
        <f>Y32</f>
        <v>0</v>
      </c>
      <c r="AB32" s="24">
        <v>0</v>
      </c>
      <c r="AC32" s="25"/>
      <c r="AD32" s="26">
        <f>AB32</f>
        <v>0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88"/>
      <c r="H33" s="89">
        <f>G32</f>
        <v>0</v>
      </c>
      <c r="I33" s="9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0</v>
      </c>
      <c r="U33" s="30"/>
      <c r="V33" s="28"/>
      <c r="W33" s="29">
        <f>V32</f>
        <v>0</v>
      </c>
      <c r="X33" s="30"/>
      <c r="Y33" s="28"/>
      <c r="Z33" s="29">
        <f>Y32</f>
        <v>0</v>
      </c>
      <c r="AA33" s="30"/>
      <c r="AB33" s="28"/>
      <c r="AC33" s="29">
        <f>AB32</f>
        <v>0</v>
      </c>
      <c r="AD33" s="30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82"/>
      <c r="H34" s="83">
        <v>16.600000000000001</v>
      </c>
      <c r="I34" s="84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85">
        <v>0</v>
      </c>
      <c r="H35" s="86"/>
      <c r="I35" s="87">
        <f>G35</f>
        <v>0</v>
      </c>
      <c r="J35" s="24">
        <v>0</v>
      </c>
      <c r="K35" s="25"/>
      <c r="L35" s="26">
        <f>J35</f>
        <v>0</v>
      </c>
      <c r="M35" s="24">
        <v>0</v>
      </c>
      <c r="N35" s="53"/>
      <c r="O35" s="26">
        <f>M35</f>
        <v>0</v>
      </c>
      <c r="P35" s="24">
        <v>0</v>
      </c>
      <c r="Q35" s="25"/>
      <c r="R35" s="26">
        <f>P35</f>
        <v>0</v>
      </c>
      <c r="S35" s="24">
        <v>0</v>
      </c>
      <c r="T35" s="25"/>
      <c r="U35" s="26">
        <f>S35</f>
        <v>0</v>
      </c>
      <c r="V35" s="24">
        <v>0</v>
      </c>
      <c r="W35" s="25"/>
      <c r="X35" s="26">
        <f>V35</f>
        <v>0</v>
      </c>
      <c r="Y35" s="24">
        <v>0</v>
      </c>
      <c r="Z35" s="25"/>
      <c r="AA35" s="26">
        <f>Y35</f>
        <v>0</v>
      </c>
      <c r="AB35" s="24">
        <v>0</v>
      </c>
      <c r="AC35" s="25"/>
      <c r="AD35" s="26">
        <f>AB35</f>
        <v>0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88"/>
      <c r="H36" s="89">
        <f>G35</f>
        <v>0</v>
      </c>
      <c r="I36" s="90"/>
      <c r="J36" s="28"/>
      <c r="K36" s="29">
        <f>J35</f>
        <v>0</v>
      </c>
      <c r="L36" s="30"/>
      <c r="M36" s="28"/>
      <c r="N36" s="54">
        <f>M35</f>
        <v>0</v>
      </c>
      <c r="O36" s="30"/>
      <c r="P36" s="28"/>
      <c r="Q36" s="29">
        <f>P35</f>
        <v>0</v>
      </c>
      <c r="R36" s="30"/>
      <c r="S36" s="28"/>
      <c r="T36" s="29">
        <f>S35</f>
        <v>0</v>
      </c>
      <c r="U36" s="30"/>
      <c r="V36" s="28"/>
      <c r="W36" s="29">
        <f>V35</f>
        <v>0</v>
      </c>
      <c r="X36" s="30"/>
      <c r="Y36" s="28"/>
      <c r="Z36" s="29">
        <f>Y35</f>
        <v>0</v>
      </c>
      <c r="AA36" s="30"/>
      <c r="AB36" s="28"/>
      <c r="AC36" s="29">
        <f>AB35</f>
        <v>0</v>
      </c>
      <c r="AD36" s="30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82"/>
      <c r="H37" s="83">
        <v>16.600000000000001</v>
      </c>
      <c r="I37" s="84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85">
        <v>7</v>
      </c>
      <c r="H38" s="86"/>
      <c r="I38" s="87">
        <f>G38</f>
        <v>7</v>
      </c>
      <c r="J38" s="24">
        <v>0</v>
      </c>
      <c r="K38" s="25"/>
      <c r="L38" s="26">
        <f>J38</f>
        <v>0</v>
      </c>
      <c r="M38" s="24">
        <v>0</v>
      </c>
      <c r="N38" s="53"/>
      <c r="O38" s="26">
        <f>M38</f>
        <v>0</v>
      </c>
      <c r="P38" s="24">
        <v>0</v>
      </c>
      <c r="Q38" s="25"/>
      <c r="R38" s="26">
        <f>P38</f>
        <v>0</v>
      </c>
      <c r="S38" s="24">
        <v>0</v>
      </c>
      <c r="T38" s="25"/>
      <c r="U38" s="26">
        <f>S38</f>
        <v>0</v>
      </c>
      <c r="V38" s="24">
        <v>0</v>
      </c>
      <c r="W38" s="25"/>
      <c r="X38" s="26">
        <f>V38</f>
        <v>0</v>
      </c>
      <c r="Y38" s="24">
        <v>0</v>
      </c>
      <c r="Z38" s="25"/>
      <c r="AA38" s="26">
        <f>Y38</f>
        <v>0</v>
      </c>
      <c r="AB38" s="24">
        <v>0</v>
      </c>
      <c r="AC38" s="25"/>
      <c r="AD38" s="26">
        <f>AB38</f>
        <v>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88"/>
      <c r="H39" s="89">
        <f>G38</f>
        <v>7</v>
      </c>
      <c r="I39" s="90"/>
      <c r="J39" s="28"/>
      <c r="K39" s="29">
        <f>J38</f>
        <v>0</v>
      </c>
      <c r="L39" s="30"/>
      <c r="M39" s="28"/>
      <c r="N39" s="54">
        <f>M38</f>
        <v>0</v>
      </c>
      <c r="O39" s="30"/>
      <c r="P39" s="28"/>
      <c r="Q39" s="29">
        <f>P38</f>
        <v>0</v>
      </c>
      <c r="R39" s="30"/>
      <c r="S39" s="28"/>
      <c r="T39" s="29">
        <f>S38</f>
        <v>0</v>
      </c>
      <c r="U39" s="30"/>
      <c r="V39" s="28"/>
      <c r="W39" s="29">
        <f>V38</f>
        <v>0</v>
      </c>
      <c r="X39" s="30"/>
      <c r="Y39" s="28"/>
      <c r="Z39" s="29">
        <f>Y38</f>
        <v>0</v>
      </c>
      <c r="AA39" s="30"/>
      <c r="AB39" s="28"/>
      <c r="AC39" s="29">
        <f>AB38</f>
        <v>0</v>
      </c>
      <c r="AD39" s="30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82"/>
      <c r="H40" s="83">
        <v>16.600000000000001</v>
      </c>
      <c r="I40" s="84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85">
        <v>0</v>
      </c>
      <c r="H41" s="86"/>
      <c r="I41" s="87">
        <f>G41</f>
        <v>0</v>
      </c>
      <c r="J41" s="24">
        <v>0</v>
      </c>
      <c r="K41" s="25"/>
      <c r="L41" s="26">
        <f>J41</f>
        <v>0</v>
      </c>
      <c r="M41" s="24">
        <v>0</v>
      </c>
      <c r="N41" s="53"/>
      <c r="O41" s="26">
        <f>M41</f>
        <v>0</v>
      </c>
      <c r="P41" s="24">
        <v>0</v>
      </c>
      <c r="Q41" s="25"/>
      <c r="R41" s="26">
        <f>P41</f>
        <v>0</v>
      </c>
      <c r="S41" s="24">
        <v>0</v>
      </c>
      <c r="T41" s="25"/>
      <c r="U41" s="26">
        <f>S41</f>
        <v>0</v>
      </c>
      <c r="V41" s="24">
        <v>0</v>
      </c>
      <c r="W41" s="25"/>
      <c r="X41" s="26">
        <f>V41</f>
        <v>0</v>
      </c>
      <c r="Y41" s="24">
        <v>0</v>
      </c>
      <c r="Z41" s="25"/>
      <c r="AA41" s="26">
        <f>Y41</f>
        <v>0</v>
      </c>
      <c r="AB41" s="24">
        <v>0</v>
      </c>
      <c r="AC41" s="25"/>
      <c r="AD41" s="26">
        <f>AB41</f>
        <v>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88"/>
      <c r="H42" s="89">
        <f>G41</f>
        <v>0</v>
      </c>
      <c r="I42" s="90"/>
      <c r="J42" s="28"/>
      <c r="K42" s="29">
        <f>J41</f>
        <v>0</v>
      </c>
      <c r="L42" s="30"/>
      <c r="M42" s="28"/>
      <c r="N42" s="54">
        <f>M41</f>
        <v>0</v>
      </c>
      <c r="O42" s="30"/>
      <c r="P42" s="28"/>
      <c r="Q42" s="29">
        <f>P41</f>
        <v>0</v>
      </c>
      <c r="R42" s="30"/>
      <c r="S42" s="28"/>
      <c r="T42" s="29">
        <f>S41</f>
        <v>0</v>
      </c>
      <c r="U42" s="30"/>
      <c r="V42" s="28"/>
      <c r="W42" s="29">
        <f>V41</f>
        <v>0</v>
      </c>
      <c r="X42" s="30"/>
      <c r="Y42" s="28"/>
      <c r="Z42" s="29">
        <f>Y41</f>
        <v>0</v>
      </c>
      <c r="AA42" s="30"/>
      <c r="AB42" s="28"/>
      <c r="AC42" s="29">
        <f>AB41</f>
        <v>0</v>
      </c>
      <c r="AD42" s="30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82"/>
      <c r="H43" s="83">
        <v>16.600000000000001</v>
      </c>
      <c r="I43" s="84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85">
        <v>0</v>
      </c>
      <c r="H44" s="86"/>
      <c r="I44" s="87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0</v>
      </c>
      <c r="T44" s="25"/>
      <c r="U44" s="26">
        <f>S44</f>
        <v>0</v>
      </c>
      <c r="V44" s="24">
        <v>0</v>
      </c>
      <c r="W44" s="25"/>
      <c r="X44" s="26">
        <f>V44</f>
        <v>0</v>
      </c>
      <c r="Y44" s="24">
        <v>0</v>
      </c>
      <c r="Z44" s="25"/>
      <c r="AA44" s="26">
        <f>Y44</f>
        <v>0</v>
      </c>
      <c r="AB44" s="24">
        <v>0</v>
      </c>
      <c r="AC44" s="25"/>
      <c r="AD44" s="26">
        <f>AB44</f>
        <v>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88"/>
      <c r="H45" s="89">
        <f>G44</f>
        <v>0</v>
      </c>
      <c r="I45" s="9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0</v>
      </c>
      <c r="U45" s="30"/>
      <c r="V45" s="28"/>
      <c r="W45" s="29">
        <f>V44</f>
        <v>0</v>
      </c>
      <c r="X45" s="30"/>
      <c r="Y45" s="28"/>
      <c r="Z45" s="29">
        <f>Y44</f>
        <v>0</v>
      </c>
      <c r="AA45" s="30"/>
      <c r="AB45" s="28"/>
      <c r="AC45" s="29">
        <f>AB44</f>
        <v>0</v>
      </c>
      <c r="AD45" s="30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82"/>
      <c r="H46" s="83">
        <v>16.600000000000001</v>
      </c>
      <c r="I46" s="84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85">
        <v>12</v>
      </c>
      <c r="H47" s="86"/>
      <c r="I47" s="87">
        <f>G47</f>
        <v>12</v>
      </c>
      <c r="J47" s="24">
        <v>0</v>
      </c>
      <c r="K47" s="25"/>
      <c r="L47" s="26">
        <f>J47</f>
        <v>0</v>
      </c>
      <c r="M47" s="24">
        <v>0</v>
      </c>
      <c r="N47" s="53"/>
      <c r="O47" s="26">
        <f>M47</f>
        <v>0</v>
      </c>
      <c r="P47" s="24">
        <v>0</v>
      </c>
      <c r="Q47" s="25"/>
      <c r="R47" s="26">
        <f>P47</f>
        <v>0</v>
      </c>
      <c r="S47" s="24">
        <v>0</v>
      </c>
      <c r="T47" s="25"/>
      <c r="U47" s="26">
        <f>S47</f>
        <v>0</v>
      </c>
      <c r="V47" s="24">
        <v>0</v>
      </c>
      <c r="W47" s="25"/>
      <c r="X47" s="26">
        <f>V47</f>
        <v>0</v>
      </c>
      <c r="Y47" s="24">
        <v>0</v>
      </c>
      <c r="Z47" s="25"/>
      <c r="AA47" s="26">
        <f>Y47</f>
        <v>0</v>
      </c>
      <c r="AB47" s="24">
        <v>0</v>
      </c>
      <c r="AC47" s="25"/>
      <c r="AD47" s="26">
        <f>AB47</f>
        <v>0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88"/>
      <c r="H48" s="89">
        <f>G47</f>
        <v>12</v>
      </c>
      <c r="I48" s="90"/>
      <c r="J48" s="28"/>
      <c r="K48" s="29">
        <f>J47</f>
        <v>0</v>
      </c>
      <c r="L48" s="30"/>
      <c r="M48" s="28"/>
      <c r="N48" s="54">
        <f>M47</f>
        <v>0</v>
      </c>
      <c r="O48" s="30"/>
      <c r="P48" s="28"/>
      <c r="Q48" s="29">
        <f>P47</f>
        <v>0</v>
      </c>
      <c r="R48" s="30"/>
      <c r="S48" s="28"/>
      <c r="T48" s="29">
        <f>S47</f>
        <v>0</v>
      </c>
      <c r="U48" s="30"/>
      <c r="V48" s="28"/>
      <c r="W48" s="29">
        <f>V47</f>
        <v>0</v>
      </c>
      <c r="X48" s="30"/>
      <c r="Y48" s="28"/>
      <c r="Z48" s="29">
        <f>Y47</f>
        <v>0</v>
      </c>
      <c r="AA48" s="30"/>
      <c r="AB48" s="28"/>
      <c r="AC48" s="29">
        <f>AB47</f>
        <v>0</v>
      </c>
      <c r="AD48" s="30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82"/>
      <c r="H49" s="83">
        <v>16.600000000000001</v>
      </c>
      <c r="I49" s="84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85">
        <v>27</v>
      </c>
      <c r="H50" s="86"/>
      <c r="I50" s="87">
        <f>G50</f>
        <v>27</v>
      </c>
      <c r="J50" s="24">
        <v>0</v>
      </c>
      <c r="K50" s="25"/>
      <c r="L50" s="26">
        <f>J50</f>
        <v>0</v>
      </c>
      <c r="M50" s="24">
        <v>0</v>
      </c>
      <c r="N50" s="53"/>
      <c r="O50" s="26">
        <f>M50</f>
        <v>0</v>
      </c>
      <c r="P50" s="24">
        <v>0</v>
      </c>
      <c r="Q50" s="25"/>
      <c r="R50" s="26">
        <f>P50</f>
        <v>0</v>
      </c>
      <c r="S50" s="24">
        <v>0</v>
      </c>
      <c r="T50" s="25"/>
      <c r="U50" s="26">
        <f>S50</f>
        <v>0</v>
      </c>
      <c r="V50" s="24">
        <v>0</v>
      </c>
      <c r="W50" s="25"/>
      <c r="X50" s="26">
        <f>V50</f>
        <v>0</v>
      </c>
      <c r="Y50" s="24">
        <v>0</v>
      </c>
      <c r="Z50" s="25"/>
      <c r="AA50" s="26">
        <f>Y50</f>
        <v>0</v>
      </c>
      <c r="AB50" s="24">
        <v>0</v>
      </c>
      <c r="AC50" s="25"/>
      <c r="AD50" s="26">
        <f>AB50</f>
        <v>0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88"/>
      <c r="H51" s="89">
        <f>G50</f>
        <v>27</v>
      </c>
      <c r="I51" s="90"/>
      <c r="J51" s="28"/>
      <c r="K51" s="29">
        <f>J50</f>
        <v>0</v>
      </c>
      <c r="L51" s="30"/>
      <c r="M51" s="28"/>
      <c r="N51" s="54">
        <f>M50</f>
        <v>0</v>
      </c>
      <c r="O51" s="30"/>
      <c r="P51" s="28"/>
      <c r="Q51" s="29">
        <f>P50</f>
        <v>0</v>
      </c>
      <c r="R51" s="30"/>
      <c r="S51" s="28"/>
      <c r="T51" s="29">
        <f>S50</f>
        <v>0</v>
      </c>
      <c r="U51" s="30"/>
      <c r="V51" s="28"/>
      <c r="W51" s="29">
        <f>V50</f>
        <v>0</v>
      </c>
      <c r="X51" s="30"/>
      <c r="Y51" s="28"/>
      <c r="Z51" s="29">
        <f>Y50</f>
        <v>0</v>
      </c>
      <c r="AA51" s="30"/>
      <c r="AB51" s="28"/>
      <c r="AC51" s="29">
        <f>AB50</f>
        <v>0</v>
      </c>
      <c r="AD51" s="30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82"/>
      <c r="H52" s="83">
        <v>16.600000000000001</v>
      </c>
      <c r="I52" s="84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85">
        <v>6</v>
      </c>
      <c r="H53" s="86"/>
      <c r="I53" s="87">
        <f>G53</f>
        <v>6</v>
      </c>
      <c r="J53" s="24">
        <v>0</v>
      </c>
      <c r="K53" s="25"/>
      <c r="L53" s="26">
        <f>J53</f>
        <v>0</v>
      </c>
      <c r="M53" s="24">
        <v>0</v>
      </c>
      <c r="N53" s="53"/>
      <c r="O53" s="26">
        <f>M53</f>
        <v>0</v>
      </c>
      <c r="P53" s="24">
        <v>0</v>
      </c>
      <c r="Q53" s="25"/>
      <c r="R53" s="26">
        <f>P53</f>
        <v>0</v>
      </c>
      <c r="S53" s="24">
        <v>0</v>
      </c>
      <c r="T53" s="25"/>
      <c r="U53" s="26">
        <f>S53</f>
        <v>0</v>
      </c>
      <c r="V53" s="24">
        <v>0</v>
      </c>
      <c r="W53" s="25"/>
      <c r="X53" s="26">
        <f>V53</f>
        <v>0</v>
      </c>
      <c r="Y53" s="24">
        <v>0</v>
      </c>
      <c r="Z53" s="25"/>
      <c r="AA53" s="26">
        <f>Y53</f>
        <v>0</v>
      </c>
      <c r="AB53" s="24">
        <v>0</v>
      </c>
      <c r="AC53" s="25"/>
      <c r="AD53" s="26">
        <f>AB53</f>
        <v>0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88"/>
      <c r="H54" s="89">
        <f>G53</f>
        <v>6</v>
      </c>
      <c r="I54" s="90"/>
      <c r="J54" s="28"/>
      <c r="K54" s="29">
        <f>J53</f>
        <v>0</v>
      </c>
      <c r="L54" s="30"/>
      <c r="M54" s="28"/>
      <c r="N54" s="54">
        <f>M53</f>
        <v>0</v>
      </c>
      <c r="O54" s="30"/>
      <c r="P54" s="28"/>
      <c r="Q54" s="29">
        <f>P53</f>
        <v>0</v>
      </c>
      <c r="R54" s="30"/>
      <c r="S54" s="28"/>
      <c r="T54" s="29">
        <f>S53</f>
        <v>0</v>
      </c>
      <c r="U54" s="30"/>
      <c r="V54" s="28"/>
      <c r="W54" s="29">
        <f>V53</f>
        <v>0</v>
      </c>
      <c r="X54" s="30"/>
      <c r="Y54" s="28"/>
      <c r="Z54" s="29">
        <f>Y53</f>
        <v>0</v>
      </c>
      <c r="AA54" s="30"/>
      <c r="AB54" s="28"/>
      <c r="AC54" s="29">
        <f>AB53</f>
        <v>0</v>
      </c>
      <c r="AD54" s="30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82"/>
      <c r="H55" s="83">
        <v>16.600000000000001</v>
      </c>
      <c r="I55" s="84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85">
        <v>0</v>
      </c>
      <c r="H56" s="86"/>
      <c r="I56" s="87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0</v>
      </c>
      <c r="T56" s="25"/>
      <c r="U56" s="26">
        <f>S56</f>
        <v>0</v>
      </c>
      <c r="V56" s="24">
        <v>0</v>
      </c>
      <c r="W56" s="25"/>
      <c r="X56" s="26">
        <f>V56</f>
        <v>0</v>
      </c>
      <c r="Y56" s="24">
        <v>0</v>
      </c>
      <c r="Z56" s="25"/>
      <c r="AA56" s="26">
        <f>Y56</f>
        <v>0</v>
      </c>
      <c r="AB56" s="24">
        <v>0</v>
      </c>
      <c r="AC56" s="25"/>
      <c r="AD56" s="26">
        <f>AB56</f>
        <v>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88"/>
      <c r="H57" s="89">
        <f>G56</f>
        <v>0</v>
      </c>
      <c r="I57" s="9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0</v>
      </c>
      <c r="U57" s="30"/>
      <c r="V57" s="28"/>
      <c r="W57" s="29">
        <f>V56</f>
        <v>0</v>
      </c>
      <c r="X57" s="30"/>
      <c r="Y57" s="28"/>
      <c r="Z57" s="29">
        <f>Y56</f>
        <v>0</v>
      </c>
      <c r="AA57" s="30"/>
      <c r="AB57" s="28"/>
      <c r="AC57" s="29">
        <f>AB56</f>
        <v>0</v>
      </c>
      <c r="AD57" s="30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82"/>
      <c r="H58" s="83">
        <v>16.600000000000001</v>
      </c>
      <c r="I58" s="84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85">
        <v>20</v>
      </c>
      <c r="H59" s="86"/>
      <c r="I59" s="87">
        <f>G59</f>
        <v>20</v>
      </c>
      <c r="J59" s="24">
        <v>0</v>
      </c>
      <c r="K59" s="25"/>
      <c r="L59" s="26">
        <f>J59</f>
        <v>0</v>
      </c>
      <c r="M59" s="24">
        <v>0</v>
      </c>
      <c r="N59" s="53"/>
      <c r="O59" s="26">
        <f>M59</f>
        <v>0</v>
      </c>
      <c r="P59" s="24">
        <v>0</v>
      </c>
      <c r="Q59" s="25"/>
      <c r="R59" s="26">
        <f>P59</f>
        <v>0</v>
      </c>
      <c r="S59" s="24">
        <v>0</v>
      </c>
      <c r="T59" s="25"/>
      <c r="U59" s="26">
        <f>S59</f>
        <v>0</v>
      </c>
      <c r="V59" s="24">
        <v>0</v>
      </c>
      <c r="W59" s="25"/>
      <c r="X59" s="26">
        <f>V59</f>
        <v>0</v>
      </c>
      <c r="Y59" s="24">
        <v>0</v>
      </c>
      <c r="Z59" s="25"/>
      <c r="AA59" s="26">
        <f>Y59</f>
        <v>0</v>
      </c>
      <c r="AB59" s="24">
        <v>0</v>
      </c>
      <c r="AC59" s="25"/>
      <c r="AD59" s="26">
        <f>AB59</f>
        <v>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88"/>
      <c r="H60" s="89">
        <f>G59</f>
        <v>20</v>
      </c>
      <c r="I60" s="90"/>
      <c r="J60" s="28"/>
      <c r="K60" s="29">
        <f>J59</f>
        <v>0</v>
      </c>
      <c r="L60" s="30"/>
      <c r="M60" s="28"/>
      <c r="N60" s="54">
        <f>M59</f>
        <v>0</v>
      </c>
      <c r="O60" s="30"/>
      <c r="P60" s="28"/>
      <c r="Q60" s="29">
        <f>P59</f>
        <v>0</v>
      </c>
      <c r="R60" s="30"/>
      <c r="S60" s="28"/>
      <c r="T60" s="29">
        <f>S59</f>
        <v>0</v>
      </c>
      <c r="U60" s="30"/>
      <c r="V60" s="28"/>
      <c r="W60" s="29">
        <f>V59</f>
        <v>0</v>
      </c>
      <c r="X60" s="30"/>
      <c r="Y60" s="28"/>
      <c r="Z60" s="29">
        <f>Y59</f>
        <v>0</v>
      </c>
      <c r="AA60" s="30"/>
      <c r="AB60" s="28"/>
      <c r="AC60" s="29">
        <f>AB59</f>
        <v>0</v>
      </c>
      <c r="AD60" s="30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82"/>
      <c r="H61" s="83">
        <v>16.600000000000001</v>
      </c>
      <c r="I61" s="84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85">
        <v>15</v>
      </c>
      <c r="H62" s="86"/>
      <c r="I62" s="87">
        <f>G62</f>
        <v>15</v>
      </c>
      <c r="J62" s="24">
        <v>0</v>
      </c>
      <c r="K62" s="25"/>
      <c r="L62" s="26">
        <f>J62</f>
        <v>0</v>
      </c>
      <c r="M62" s="24">
        <v>0</v>
      </c>
      <c r="N62" s="53"/>
      <c r="O62" s="26">
        <f>M62</f>
        <v>0</v>
      </c>
      <c r="P62" s="24">
        <v>0</v>
      </c>
      <c r="Q62" s="25"/>
      <c r="R62" s="26">
        <f>P62</f>
        <v>0</v>
      </c>
      <c r="S62" s="24">
        <v>0</v>
      </c>
      <c r="T62" s="25"/>
      <c r="U62" s="26">
        <f>S62</f>
        <v>0</v>
      </c>
      <c r="V62" s="24">
        <v>0</v>
      </c>
      <c r="W62" s="25"/>
      <c r="X62" s="26">
        <f>V62</f>
        <v>0</v>
      </c>
      <c r="Y62" s="24">
        <v>0</v>
      </c>
      <c r="Z62" s="25"/>
      <c r="AA62" s="26">
        <f>Y62</f>
        <v>0</v>
      </c>
      <c r="AB62" s="24">
        <v>0</v>
      </c>
      <c r="AC62" s="25"/>
      <c r="AD62" s="26">
        <f>AB62</f>
        <v>0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88"/>
      <c r="H63" s="89">
        <f>G62</f>
        <v>15</v>
      </c>
      <c r="I63" s="90"/>
      <c r="J63" s="28"/>
      <c r="K63" s="29">
        <f>J62</f>
        <v>0</v>
      </c>
      <c r="L63" s="30"/>
      <c r="M63" s="28"/>
      <c r="N63" s="54">
        <f>M62</f>
        <v>0</v>
      </c>
      <c r="O63" s="30"/>
      <c r="P63" s="28"/>
      <c r="Q63" s="29">
        <f>P62</f>
        <v>0</v>
      </c>
      <c r="R63" s="30"/>
      <c r="S63" s="28"/>
      <c r="T63" s="29">
        <f>S62</f>
        <v>0</v>
      </c>
      <c r="U63" s="30"/>
      <c r="V63" s="28"/>
      <c r="W63" s="29">
        <f>V62</f>
        <v>0</v>
      </c>
      <c r="X63" s="30"/>
      <c r="Y63" s="28"/>
      <c r="Z63" s="29">
        <f>Y62</f>
        <v>0</v>
      </c>
      <c r="AA63" s="30"/>
      <c r="AB63" s="28"/>
      <c r="AC63" s="29">
        <f>AB62</f>
        <v>0</v>
      </c>
      <c r="AD63" s="30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82"/>
      <c r="H64" s="83">
        <v>16.600000000000001</v>
      </c>
      <c r="I64" s="84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85">
        <v>0</v>
      </c>
      <c r="H65" s="86"/>
      <c r="I65" s="87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0</v>
      </c>
      <c r="Q65" s="25"/>
      <c r="R65" s="26">
        <f>P65</f>
        <v>0</v>
      </c>
      <c r="S65" s="24">
        <v>0</v>
      </c>
      <c r="T65" s="25"/>
      <c r="U65" s="26">
        <f>S65</f>
        <v>0</v>
      </c>
      <c r="V65" s="24">
        <v>0</v>
      </c>
      <c r="W65" s="25"/>
      <c r="X65" s="26">
        <f>V65</f>
        <v>0</v>
      </c>
      <c r="Y65" s="24">
        <v>0</v>
      </c>
      <c r="Z65" s="25"/>
      <c r="AA65" s="26">
        <f>Y65</f>
        <v>0</v>
      </c>
      <c r="AB65" s="24">
        <v>0</v>
      </c>
      <c r="AC65" s="25"/>
      <c r="AD65" s="26">
        <f>AB65</f>
        <v>0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88"/>
      <c r="H66" s="89">
        <f>G65</f>
        <v>0</v>
      </c>
      <c r="I66" s="9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0</v>
      </c>
      <c r="R66" s="30"/>
      <c r="S66" s="28"/>
      <c r="T66" s="29">
        <f>S65</f>
        <v>0</v>
      </c>
      <c r="U66" s="30"/>
      <c r="V66" s="28"/>
      <c r="W66" s="29">
        <f>V65</f>
        <v>0</v>
      </c>
      <c r="X66" s="30"/>
      <c r="Y66" s="28"/>
      <c r="Z66" s="29">
        <f>Y65</f>
        <v>0</v>
      </c>
      <c r="AA66" s="30"/>
      <c r="AB66" s="28"/>
      <c r="AC66" s="29">
        <f>AB65</f>
        <v>0</v>
      </c>
      <c r="AD66" s="30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82"/>
      <c r="H67" s="83">
        <v>16.600000000000001</v>
      </c>
      <c r="I67" s="84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85">
        <v>13</v>
      </c>
      <c r="H68" s="86"/>
      <c r="I68" s="87">
        <f>G68</f>
        <v>13</v>
      </c>
      <c r="J68" s="24">
        <v>0</v>
      </c>
      <c r="K68" s="25"/>
      <c r="L68" s="26">
        <f>J68</f>
        <v>0</v>
      </c>
      <c r="M68" s="24">
        <v>0</v>
      </c>
      <c r="N68" s="53"/>
      <c r="O68" s="26">
        <f>M68</f>
        <v>0</v>
      </c>
      <c r="P68" s="24">
        <v>0</v>
      </c>
      <c r="Q68" s="25"/>
      <c r="R68" s="26">
        <f>P68</f>
        <v>0</v>
      </c>
      <c r="S68" s="24">
        <v>0</v>
      </c>
      <c r="T68" s="25"/>
      <c r="U68" s="26">
        <f>S68</f>
        <v>0</v>
      </c>
      <c r="V68" s="24">
        <v>0</v>
      </c>
      <c r="W68" s="25"/>
      <c r="X68" s="26">
        <f>V68</f>
        <v>0</v>
      </c>
      <c r="Y68" s="24">
        <v>0</v>
      </c>
      <c r="Z68" s="25"/>
      <c r="AA68" s="26">
        <f>Y68</f>
        <v>0</v>
      </c>
      <c r="AB68" s="24">
        <v>0</v>
      </c>
      <c r="AC68" s="25"/>
      <c r="AD68" s="26">
        <f>AB68</f>
        <v>0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88"/>
      <c r="H69" s="89">
        <f>G68</f>
        <v>13</v>
      </c>
      <c r="I69" s="90"/>
      <c r="J69" s="28"/>
      <c r="K69" s="29">
        <f>J68</f>
        <v>0</v>
      </c>
      <c r="L69" s="30"/>
      <c r="M69" s="28"/>
      <c r="N69" s="54">
        <f>M68</f>
        <v>0</v>
      </c>
      <c r="O69" s="30"/>
      <c r="P69" s="28"/>
      <c r="Q69" s="29">
        <f>P68</f>
        <v>0</v>
      </c>
      <c r="R69" s="30"/>
      <c r="S69" s="28"/>
      <c r="T69" s="29">
        <f>S68</f>
        <v>0</v>
      </c>
      <c r="U69" s="30"/>
      <c r="V69" s="28"/>
      <c r="W69" s="29">
        <f>V68</f>
        <v>0</v>
      </c>
      <c r="X69" s="30"/>
      <c r="Y69" s="28"/>
      <c r="Z69" s="29">
        <f>Y68</f>
        <v>0</v>
      </c>
      <c r="AA69" s="30"/>
      <c r="AB69" s="28"/>
      <c r="AC69" s="29">
        <f>AB68</f>
        <v>0</v>
      </c>
      <c r="AD69" s="30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82"/>
      <c r="H70" s="83">
        <v>16.600000000000001</v>
      </c>
      <c r="I70" s="84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85">
        <v>0</v>
      </c>
      <c r="H71" s="86"/>
      <c r="I71" s="87">
        <f>G71</f>
        <v>0</v>
      </c>
      <c r="J71" s="24">
        <v>0</v>
      </c>
      <c r="K71" s="25"/>
      <c r="L71" s="26">
        <f>J71</f>
        <v>0</v>
      </c>
      <c r="M71" s="24">
        <v>0</v>
      </c>
      <c r="N71" s="53"/>
      <c r="O71" s="26">
        <f>M71</f>
        <v>0</v>
      </c>
      <c r="P71" s="24">
        <v>0</v>
      </c>
      <c r="Q71" s="25"/>
      <c r="R71" s="26">
        <f>P71</f>
        <v>0</v>
      </c>
      <c r="S71" s="24">
        <v>0</v>
      </c>
      <c r="T71" s="25"/>
      <c r="U71" s="26">
        <f>S71</f>
        <v>0</v>
      </c>
      <c r="V71" s="24">
        <v>0</v>
      </c>
      <c r="W71" s="25"/>
      <c r="X71" s="26">
        <f>V71</f>
        <v>0</v>
      </c>
      <c r="Y71" s="24">
        <v>0</v>
      </c>
      <c r="Z71" s="25"/>
      <c r="AA71" s="26">
        <f>Y71</f>
        <v>0</v>
      </c>
      <c r="AB71" s="24">
        <v>0</v>
      </c>
      <c r="AC71" s="25"/>
      <c r="AD71" s="26">
        <f>AB71</f>
        <v>0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88"/>
      <c r="H72" s="89">
        <f>G71</f>
        <v>0</v>
      </c>
      <c r="I72" s="90"/>
      <c r="J72" s="28"/>
      <c r="K72" s="29">
        <f>J71</f>
        <v>0</v>
      </c>
      <c r="L72" s="30"/>
      <c r="M72" s="28"/>
      <c r="N72" s="54">
        <f>M71</f>
        <v>0</v>
      </c>
      <c r="O72" s="30"/>
      <c r="P72" s="28"/>
      <c r="Q72" s="29">
        <f>P71</f>
        <v>0</v>
      </c>
      <c r="R72" s="30"/>
      <c r="S72" s="28"/>
      <c r="T72" s="29">
        <f>S71</f>
        <v>0</v>
      </c>
      <c r="U72" s="30"/>
      <c r="V72" s="28"/>
      <c r="W72" s="29">
        <f>V71</f>
        <v>0</v>
      </c>
      <c r="X72" s="30"/>
      <c r="Y72" s="28"/>
      <c r="Z72" s="29">
        <f>Y71</f>
        <v>0</v>
      </c>
      <c r="AA72" s="30"/>
      <c r="AB72" s="28"/>
      <c r="AC72" s="29">
        <f>AB71</f>
        <v>0</v>
      </c>
      <c r="AD72" s="30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82"/>
      <c r="H73" s="83">
        <v>16.600000000000001</v>
      </c>
      <c r="I73" s="84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85">
        <v>13</v>
      </c>
      <c r="H74" s="86"/>
      <c r="I74" s="87">
        <f>G74</f>
        <v>13</v>
      </c>
      <c r="J74" s="24">
        <v>0</v>
      </c>
      <c r="K74" s="25"/>
      <c r="L74" s="26">
        <f>J74</f>
        <v>0</v>
      </c>
      <c r="M74" s="24">
        <v>0</v>
      </c>
      <c r="N74" s="53"/>
      <c r="O74" s="26">
        <f>M74</f>
        <v>0</v>
      </c>
      <c r="P74" s="24">
        <v>0</v>
      </c>
      <c r="Q74" s="25"/>
      <c r="R74" s="26">
        <f>P74</f>
        <v>0</v>
      </c>
      <c r="S74" s="24">
        <v>0</v>
      </c>
      <c r="T74" s="25"/>
      <c r="U74" s="26">
        <f>S74</f>
        <v>0</v>
      </c>
      <c r="V74" s="24">
        <v>0</v>
      </c>
      <c r="W74" s="25"/>
      <c r="X74" s="26">
        <f>V74</f>
        <v>0</v>
      </c>
      <c r="Y74" s="24">
        <v>0</v>
      </c>
      <c r="Z74" s="25"/>
      <c r="AA74" s="26">
        <f>Y74</f>
        <v>0</v>
      </c>
      <c r="AB74" s="24">
        <v>0</v>
      </c>
      <c r="AC74" s="25"/>
      <c r="AD74" s="26">
        <f>AB74</f>
        <v>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88"/>
      <c r="H75" s="89">
        <f>G74</f>
        <v>13</v>
      </c>
      <c r="I75" s="90"/>
      <c r="J75" s="28"/>
      <c r="K75" s="29">
        <f>J74</f>
        <v>0</v>
      </c>
      <c r="L75" s="30"/>
      <c r="M75" s="28"/>
      <c r="N75" s="54">
        <f>M74</f>
        <v>0</v>
      </c>
      <c r="O75" s="30"/>
      <c r="P75" s="28"/>
      <c r="Q75" s="29">
        <f>P74</f>
        <v>0</v>
      </c>
      <c r="R75" s="30"/>
      <c r="S75" s="28"/>
      <c r="T75" s="29">
        <f>S74</f>
        <v>0</v>
      </c>
      <c r="U75" s="30"/>
      <c r="V75" s="28"/>
      <c r="W75" s="29">
        <f>V74</f>
        <v>0</v>
      </c>
      <c r="X75" s="30"/>
      <c r="Y75" s="28"/>
      <c r="Z75" s="29">
        <f>Y74</f>
        <v>0</v>
      </c>
      <c r="AA75" s="30"/>
      <c r="AB75" s="28"/>
      <c r="AC75" s="29">
        <f>AB74</f>
        <v>0</v>
      </c>
      <c r="AD75" s="30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82"/>
      <c r="H76" s="83">
        <v>16.600000000000001</v>
      </c>
      <c r="I76" s="84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85">
        <v>15</v>
      </c>
      <c r="H77" s="86"/>
      <c r="I77" s="87">
        <f>G77</f>
        <v>15</v>
      </c>
      <c r="J77" s="24">
        <v>0</v>
      </c>
      <c r="K77" s="25"/>
      <c r="L77" s="26">
        <f>J77</f>
        <v>0</v>
      </c>
      <c r="M77" s="24">
        <v>0</v>
      </c>
      <c r="N77" s="53"/>
      <c r="O77" s="26">
        <f>M77</f>
        <v>0</v>
      </c>
      <c r="P77" s="24">
        <v>0</v>
      </c>
      <c r="Q77" s="25"/>
      <c r="R77" s="26">
        <f>P77</f>
        <v>0</v>
      </c>
      <c r="S77" s="24">
        <v>0</v>
      </c>
      <c r="T77" s="25"/>
      <c r="U77" s="26">
        <f>S77</f>
        <v>0</v>
      </c>
      <c r="V77" s="24">
        <v>0</v>
      </c>
      <c r="W77" s="25"/>
      <c r="X77" s="26">
        <f>V77</f>
        <v>0</v>
      </c>
      <c r="Y77" s="24">
        <v>0</v>
      </c>
      <c r="Z77" s="25"/>
      <c r="AA77" s="26">
        <f>Y77</f>
        <v>0</v>
      </c>
      <c r="AB77" s="24">
        <v>0</v>
      </c>
      <c r="AC77" s="25"/>
      <c r="AD77" s="26">
        <f>AB77</f>
        <v>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88"/>
      <c r="H78" s="89">
        <f>G77</f>
        <v>15</v>
      </c>
      <c r="I78" s="90"/>
      <c r="J78" s="28"/>
      <c r="K78" s="29">
        <f>J77</f>
        <v>0</v>
      </c>
      <c r="L78" s="30"/>
      <c r="M78" s="28"/>
      <c r="N78" s="54">
        <f>M77</f>
        <v>0</v>
      </c>
      <c r="O78" s="30"/>
      <c r="P78" s="28"/>
      <c r="Q78" s="29">
        <f>P77</f>
        <v>0</v>
      </c>
      <c r="R78" s="30"/>
      <c r="S78" s="28"/>
      <c r="T78" s="29">
        <f>S77</f>
        <v>0</v>
      </c>
      <c r="U78" s="30"/>
      <c r="V78" s="28"/>
      <c r="W78" s="29">
        <f>V77</f>
        <v>0</v>
      </c>
      <c r="X78" s="30"/>
      <c r="Y78" s="28"/>
      <c r="Z78" s="29">
        <f>Y77</f>
        <v>0</v>
      </c>
      <c r="AA78" s="30"/>
      <c r="AB78" s="28"/>
      <c r="AC78" s="29">
        <f>AB77</f>
        <v>0</v>
      </c>
      <c r="AD78" s="30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82"/>
      <c r="H79" s="83">
        <v>16.600000000000001</v>
      </c>
      <c r="I79" s="84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85">
        <v>0</v>
      </c>
      <c r="H80" s="86"/>
      <c r="I80" s="87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88"/>
      <c r="H81" s="89">
        <f>G80</f>
        <v>0</v>
      </c>
      <c r="I81" s="9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91"/>
      <c r="H82" s="92"/>
      <c r="I82" s="93"/>
      <c r="J82" s="34"/>
      <c r="K82" s="35"/>
      <c r="L82" s="36"/>
      <c r="M82" s="34"/>
      <c r="N82" s="78"/>
      <c r="O82" s="36"/>
      <c r="P82" s="34"/>
      <c r="Q82" s="35"/>
      <c r="R82" s="36"/>
      <c r="S82" s="34"/>
      <c r="T82" s="35"/>
      <c r="U82" s="36"/>
      <c r="V82" s="34"/>
      <c r="W82" s="35"/>
      <c r="X82" s="36"/>
      <c r="Y82" s="34"/>
      <c r="Z82" s="35"/>
      <c r="AA82" s="36"/>
      <c r="AB82" s="34"/>
      <c r="AC82" s="35"/>
      <c r="AD82" s="36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94"/>
      <c r="H83" s="95">
        <f t="shared" ref="H83" si="0">(H13+H16+H19+H22+H25+H28+H31+H34+H37+H40+H43+H46+H49+H52+H55+H58+H61+H64+H67+H70+H73+H76+H79)/23</f>
        <v>16.600000000000005</v>
      </c>
      <c r="I83" s="96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1">
        <f t="shared" ref="G84" si="11">(G14+G17+G20+G23+G26+G29+G32+G35+G38+G41+G44+G47+G50+G53+G56+G59+G62+G65+G68+G71+G74+G77+G80)/23</f>
        <v>14.913043478260869</v>
      </c>
      <c r="H84" s="97"/>
      <c r="I84" s="104">
        <f t="shared" ref="I84:J84" si="12">(I14+I17+I20+I23+I26+I29+I32+I35+I38+I41+I44+I47+I50+I53+I56+I59+I62+I65+I68+I71+I74+I77+I80)/23</f>
        <v>14.913043478260869</v>
      </c>
      <c r="J84" s="50">
        <f t="shared" si="12"/>
        <v>0</v>
      </c>
      <c r="K84" s="53"/>
      <c r="L84" s="56">
        <f t="shared" ref="L84:M84" si="13">(L14+L17+L20+L23+L26+L29+L32+L35+L38+L41+L44+L47+L50+L53+L56+L59+L62+L65+L68+L71+L74+L77+L80)/23</f>
        <v>0</v>
      </c>
      <c r="M84" s="50">
        <f t="shared" si="13"/>
        <v>0</v>
      </c>
      <c r="N84" s="53"/>
      <c r="O84" s="56">
        <f t="shared" ref="O84:P84" si="14">(O14+O17+O20+O23+O26+O29+O32+O35+O38+O41+O44+O47+O50+O53+O56+O59+O62+O65+O68+O71+O74+O77+O80)/23</f>
        <v>0</v>
      </c>
      <c r="P84" s="50">
        <f t="shared" si="14"/>
        <v>0</v>
      </c>
      <c r="Q84" s="53"/>
      <c r="R84" s="56">
        <f t="shared" ref="R84:S84" si="15">(R14+R17+R20+R23+R26+R29+R32+R35+R38+R41+R44+R47+R50+R53+R56+R59+R62+R65+R68+R71+R74+R77+R80)/23</f>
        <v>0</v>
      </c>
      <c r="S84" s="50">
        <f t="shared" si="15"/>
        <v>0</v>
      </c>
      <c r="T84" s="53"/>
      <c r="U84" s="56">
        <f t="shared" ref="U84:V84" si="16">(U14+U17+U20+U23+U26+U29+U32+U35+U38+U41+U44+U47+U50+U53+U56+U59+U62+U65+U68+U71+U74+U77+U80)/23</f>
        <v>0</v>
      </c>
      <c r="V84" s="50">
        <f t="shared" si="16"/>
        <v>0</v>
      </c>
      <c r="W84" s="53"/>
      <c r="X84" s="56">
        <f t="shared" ref="X84:Y84" si="17">(X14+X17+X20+X23+X26+X29+X32+X35+X38+X41+X44+X47+X50+X53+X56+X59+X62+X65+X68+X71+X74+X77+X80)/23</f>
        <v>0</v>
      </c>
      <c r="Y84" s="50">
        <f t="shared" si="17"/>
        <v>0</v>
      </c>
      <c r="Z84" s="53"/>
      <c r="AA84" s="56">
        <f t="shared" ref="AA84:AB84" si="18">(AA14+AA17+AA20+AA23+AA26+AA29+AA32+AA35+AA38+AA41+AA44+AA47+AA50+AA53+AA56+AA59+AA62+AA65+AA68+AA71+AA74+AA77+AA80)/23</f>
        <v>0</v>
      </c>
      <c r="AB84" s="50">
        <f t="shared" si="18"/>
        <v>0</v>
      </c>
      <c r="AC84" s="53"/>
      <c r="AD84" s="56">
        <f t="shared" ref="AD84:AE84" si="19">(AD14+AD17+AD20+AD23+AD26+AD29+AD32+AD35+AD38+AD41+AD44+AD47+AD50+AD53+AD56+AD59+AD62+AD65+AD68+AD71+AD74+AD77+AD80)/23</f>
        <v>0</v>
      </c>
      <c r="AE84" s="50">
        <f t="shared" si="19"/>
        <v>0</v>
      </c>
      <c r="AF84" s="53"/>
      <c r="AG84" s="56">
        <f t="shared" ref="AG84:AH84" si="20">(AG14+AG17+AG20+AG23+AG26+AG29+AG32+AG35+AG38+AG41+AG44+AG47+AG50+AG53+AG56+AG59+AG62+AG65+AG68+AG71+AG74+AG77+AG80)/23</f>
        <v>0</v>
      </c>
      <c r="AH84" s="50">
        <f t="shared" si="20"/>
        <v>0</v>
      </c>
      <c r="AI84" s="53"/>
      <c r="AJ84" s="56">
        <f t="shared" ref="AJ84:AK84" si="21">(AJ14+AJ17+AJ20+AJ23+AJ26+AJ29+AJ32+AJ35+AJ38+AJ41+AJ44+AJ47+AJ50+AJ53+AJ56+AJ59+AJ62+AJ65+AJ68+AJ71+AJ74+AJ77+AJ80)/23</f>
        <v>0</v>
      </c>
      <c r="AK84" s="50">
        <f t="shared" si="21"/>
        <v>0</v>
      </c>
      <c r="AL84" s="53"/>
      <c r="AM84" s="56">
        <f t="shared" ref="AM84" si="22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98"/>
      <c r="H85" s="105">
        <f t="shared" ref="H85" si="23">(H15+H18+H21+H24+H27+H30+H33+H36+H39+H42+H45+H48+H51+H54+H57+H60+H63+H66+H69+H72+H75+H78+H81)/23</f>
        <v>14.913043478260869</v>
      </c>
      <c r="I85" s="99"/>
      <c r="J85" s="57"/>
      <c r="K85" s="55">
        <f t="shared" ref="K85" si="24">(K15+K18+K21+K24+K27+K30+K33+K36+K39+K42+K45+K48+K51+K54+K57+K60+K63+K66+K69+K72+K75+K78+K81)/23</f>
        <v>0</v>
      </c>
      <c r="L85" s="58"/>
      <c r="M85" s="57"/>
      <c r="N85" s="55">
        <f t="shared" ref="N85" si="25">(N15+N18+N21+N24+N27+N30+N33+N36+N39+N42+N45+N48+N51+N54+N57+N60+N63+N66+N69+N72+N75+N78+N81)/23</f>
        <v>0</v>
      </c>
      <c r="O85" s="58"/>
      <c r="P85" s="57"/>
      <c r="Q85" s="55">
        <f t="shared" ref="Q85" si="26">(Q15+Q18+Q21+Q24+Q27+Q30+Q33+Q36+Q39+Q42+Q45+Q48+Q51+Q54+Q57+Q60+Q63+Q66+Q69+Q72+Q75+Q78+Q81)/23</f>
        <v>0</v>
      </c>
      <c r="R85" s="58"/>
      <c r="S85" s="57"/>
      <c r="T85" s="55">
        <f t="shared" ref="T85" si="27">(T15+T18+T21+T24+T27+T30+T33+T36+T39+T42+T45+T48+T51+T54+T57+T60+T63+T66+T69+T72+T75+T78+T81)/23</f>
        <v>0</v>
      </c>
      <c r="U85" s="58"/>
      <c r="V85" s="57"/>
      <c r="W85" s="55">
        <f t="shared" ref="W85" si="28">(W15+W18+W21+W24+W27+W30+W33+W36+W39+W42+W45+W48+W51+W54+W57+W60+W63+W66+W69+W72+W75+W78+W81)/23</f>
        <v>0</v>
      </c>
      <c r="X85" s="58"/>
      <c r="Y85" s="57"/>
      <c r="Z85" s="55">
        <f t="shared" ref="Z85" si="29">(Z15+Z18+Z21+Z24+Z27+Z30+Z33+Z36+Z39+Z42+Z45+Z48+Z51+Z54+Z57+Z60+Z63+Z66+Z69+Z72+Z75+Z78+Z81)/23</f>
        <v>0</v>
      </c>
      <c r="AA85" s="58"/>
      <c r="AB85" s="57"/>
      <c r="AC85" s="55">
        <f t="shared" ref="AC85" si="30">(AC15+AC18+AC21+AC24+AC27+AC30+AC33+AC36+AC39+AC42+AC45+AC48+AC51+AC54+AC57+AC60+AC63+AC66+AC69+AC72+AC75+AC78+AC81)/23</f>
        <v>0</v>
      </c>
      <c r="AD85" s="58"/>
      <c r="AE85" s="57"/>
      <c r="AF85" s="55">
        <f t="shared" ref="AF85" si="31">(AF15+AF18+AF21+AF24+AF27+AF30+AF33+AF36+AF39+AF42+AF45+AF48+AF51+AF54+AF57+AF60+AF63+AF66+AF69+AF72+AF75+AF78+AF81)/23</f>
        <v>0</v>
      </c>
      <c r="AG85" s="58"/>
      <c r="AH85" s="57"/>
      <c r="AI85" s="55">
        <f t="shared" ref="AI85" si="32">(AI15+AI18+AI21+AI24+AI27+AI30+AI33+AI36+AI39+AI42+AI45+AI48+AI51+AI54+AI57+AI60+AI63+AI66+AI69+AI72+AI75+AI78+AI81)/23</f>
        <v>0</v>
      </c>
      <c r="AJ85" s="58"/>
      <c r="AK85" s="57"/>
      <c r="AL85" s="55">
        <f t="shared" ref="AL85" si="33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81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 t="s">
        <v>4</v>
      </c>
      <c r="C90" s="79"/>
      <c r="D90" s="4"/>
      <c r="E90" s="4"/>
      <c r="F90" s="4"/>
      <c r="G90" s="4"/>
      <c r="H90" s="4" t="s">
        <v>4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s="3" customFormat="1" ht="15.5" x14ac:dyDescent="0.35">
      <c r="A91" s="4"/>
      <c r="B91" s="4"/>
      <c r="C91" s="79"/>
      <c r="D91" s="4"/>
      <c r="E91" s="4"/>
      <c r="F91" s="4"/>
      <c r="G91" s="4" t="s">
        <v>4</v>
      </c>
      <c r="H91" s="4" t="s">
        <v>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s="3" customFormat="1" ht="15.5" x14ac:dyDescent="0.35">
      <c r="A93" s="4"/>
      <c r="B93" s="160"/>
      <c r="C93" s="16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2"/>
      <c r="AC93" s="2"/>
      <c r="AD93" s="2"/>
      <c r="AE93" s="161" t="s">
        <v>51</v>
      </c>
      <c r="AF93" s="161"/>
      <c r="AG93" s="161"/>
      <c r="AH93" s="161"/>
      <c r="AI93" s="161"/>
      <c r="AJ93" s="161"/>
      <c r="AK93" s="161"/>
      <c r="AL93" s="161"/>
      <c r="AM93" s="161"/>
    </row>
    <row r="94" spans="1:39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60" t="s">
        <v>52</v>
      </c>
      <c r="AG94" s="160"/>
      <c r="AH94" s="160"/>
      <c r="AI94" s="160"/>
      <c r="AJ94" s="160"/>
      <c r="AK94" s="160"/>
      <c r="AL94" s="160"/>
      <c r="AM94" s="4"/>
    </row>
  </sheetData>
  <mergeCells count="51">
    <mergeCell ref="AF94:AL94"/>
    <mergeCell ref="B83:B85"/>
    <mergeCell ref="C83:C85"/>
    <mergeCell ref="AE88:AM88"/>
    <mergeCell ref="AE89:AM89"/>
    <mergeCell ref="B93:C93"/>
    <mergeCell ref="AE93:AM93"/>
    <mergeCell ref="AE87:AM87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</mergeCells>
  <conditionalFormatting sqref="B16:B17">
    <cfRule type="duplicateValues" dxfId="1440" priority="1" stopIfTrue="1"/>
    <cfRule type="duplicateValues" dxfId="1439" priority="2" stopIfTrue="1"/>
  </conditionalFormatting>
  <conditionalFormatting sqref="B22">
    <cfRule type="duplicateValues" dxfId="1438" priority="4" stopIfTrue="1"/>
    <cfRule type="duplicateValues" dxfId="1437" priority="6" stopIfTrue="1"/>
  </conditionalFormatting>
  <conditionalFormatting sqref="B23">
    <cfRule type="duplicateValues" dxfId="1436" priority="3" stopIfTrue="1"/>
    <cfRule type="duplicateValues" dxfId="1435" priority="5" stopIfTrue="1"/>
  </conditionalFormatting>
  <conditionalFormatting sqref="B31:B32">
    <cfRule type="duplicateValues" dxfId="1434" priority="46" stopIfTrue="1"/>
    <cfRule type="duplicateValues" dxfId="1433" priority="63" stopIfTrue="1"/>
    <cfRule type="duplicateValues" dxfId="1432" priority="26" stopIfTrue="1"/>
    <cfRule type="duplicateValues" dxfId="1431" priority="114" stopIfTrue="1"/>
    <cfRule type="duplicateValues" dxfId="1430" priority="131" stopIfTrue="1"/>
    <cfRule type="duplicateValues" dxfId="1429" priority="97" stopIfTrue="1"/>
    <cfRule type="duplicateValues" dxfId="1428" priority="80" stopIfTrue="1"/>
  </conditionalFormatting>
  <conditionalFormatting sqref="B34:B35">
    <cfRule type="duplicateValues" dxfId="1427" priority="45" stopIfTrue="1"/>
    <cfRule type="duplicateValues" dxfId="1426" priority="79" stopIfTrue="1"/>
    <cfRule type="duplicateValues" dxfId="1425" priority="25" stopIfTrue="1"/>
    <cfRule type="duplicateValues" dxfId="1424" priority="62" stopIfTrue="1"/>
    <cfRule type="duplicateValues" dxfId="1423" priority="130" stopIfTrue="1"/>
    <cfRule type="duplicateValues" dxfId="1422" priority="113" stopIfTrue="1"/>
    <cfRule type="duplicateValues" dxfId="1421" priority="96" stopIfTrue="1"/>
  </conditionalFormatting>
  <conditionalFormatting sqref="B37:B38">
    <cfRule type="duplicateValues" dxfId="1420" priority="78" stopIfTrue="1"/>
    <cfRule type="duplicateValues" dxfId="1419" priority="95" stopIfTrue="1"/>
    <cfRule type="duplicateValues" dxfId="1418" priority="24" stopIfTrue="1"/>
    <cfRule type="duplicateValues" dxfId="1417" priority="112" stopIfTrue="1"/>
    <cfRule type="duplicateValues" dxfId="1416" priority="129" stopIfTrue="1"/>
    <cfRule type="duplicateValues" dxfId="1415" priority="44" stopIfTrue="1"/>
    <cfRule type="duplicateValues" dxfId="1414" priority="61" stopIfTrue="1"/>
  </conditionalFormatting>
  <conditionalFormatting sqref="B40:B41">
    <cfRule type="duplicateValues" dxfId="1413" priority="120" stopIfTrue="1"/>
    <cfRule type="duplicateValues" dxfId="1412" priority="23" stopIfTrue="1"/>
    <cfRule type="duplicateValues" dxfId="1411" priority="77" stopIfTrue="1"/>
    <cfRule type="duplicateValues" dxfId="1410" priority="111" stopIfTrue="1"/>
    <cfRule type="duplicateValues" dxfId="1409" priority="94" stopIfTrue="1"/>
    <cfRule type="duplicateValues" dxfId="1408" priority="60" stopIfTrue="1"/>
    <cfRule type="duplicateValues" dxfId="1407" priority="43" stopIfTrue="1"/>
  </conditionalFormatting>
  <conditionalFormatting sqref="B43">
    <cfRule type="duplicateValues" dxfId="1406" priority="59" stopIfTrue="1"/>
    <cfRule type="duplicateValues" dxfId="1405" priority="22" stopIfTrue="1"/>
    <cfRule type="duplicateValues" dxfId="1404" priority="76" stopIfTrue="1"/>
    <cfRule type="duplicateValues" dxfId="1403" priority="128" stopIfTrue="1"/>
    <cfRule type="duplicateValues" dxfId="1402" priority="110" stopIfTrue="1"/>
    <cfRule type="duplicateValues" dxfId="1401" priority="93" stopIfTrue="1"/>
    <cfRule type="duplicateValues" dxfId="1400" priority="42" stopIfTrue="1"/>
  </conditionalFormatting>
  <conditionalFormatting sqref="B46">
    <cfRule type="duplicateValues" dxfId="1399" priority="58" stopIfTrue="1"/>
    <cfRule type="duplicateValues" dxfId="1398" priority="75" stopIfTrue="1"/>
    <cfRule type="duplicateValues" dxfId="1397" priority="109" stopIfTrue="1"/>
    <cfRule type="duplicateValues" dxfId="1396" priority="127" stopIfTrue="1"/>
    <cfRule type="duplicateValues" dxfId="1395" priority="21" stopIfTrue="1"/>
    <cfRule type="duplicateValues" dxfId="1394" priority="41" stopIfTrue="1"/>
    <cfRule type="duplicateValues" dxfId="1393" priority="92" stopIfTrue="1"/>
  </conditionalFormatting>
  <conditionalFormatting sqref="B49">
    <cfRule type="duplicateValues" dxfId="1392" priority="126" stopIfTrue="1"/>
    <cfRule type="duplicateValues" dxfId="1391" priority="20" stopIfTrue="1"/>
    <cfRule type="duplicateValues" dxfId="1390" priority="40" stopIfTrue="1"/>
    <cfRule type="duplicateValues" dxfId="1389" priority="91" stopIfTrue="1"/>
    <cfRule type="duplicateValues" dxfId="1388" priority="57" stopIfTrue="1"/>
    <cfRule type="duplicateValues" dxfId="1387" priority="108" stopIfTrue="1"/>
    <cfRule type="duplicateValues" dxfId="1386" priority="74" stopIfTrue="1"/>
  </conditionalFormatting>
  <conditionalFormatting sqref="B52">
    <cfRule type="duplicateValues" dxfId="1385" priority="39" stopIfTrue="1"/>
    <cfRule type="duplicateValues" dxfId="1384" priority="107" stopIfTrue="1"/>
    <cfRule type="duplicateValues" dxfId="1383" priority="73" stopIfTrue="1"/>
    <cfRule type="duplicateValues" dxfId="1382" priority="19" stopIfTrue="1"/>
    <cfRule type="duplicateValues" dxfId="1381" priority="56" stopIfTrue="1"/>
    <cfRule type="duplicateValues" dxfId="1380" priority="125" stopIfTrue="1"/>
    <cfRule type="duplicateValues" dxfId="1379" priority="90" stopIfTrue="1"/>
  </conditionalFormatting>
  <conditionalFormatting sqref="B55">
    <cfRule type="duplicateValues" dxfId="1378" priority="18" stopIfTrue="1"/>
    <cfRule type="duplicateValues" dxfId="1377" priority="38" stopIfTrue="1"/>
    <cfRule type="duplicateValues" dxfId="1376" priority="119" stopIfTrue="1"/>
    <cfRule type="duplicateValues" dxfId="1375" priority="89" stopIfTrue="1"/>
    <cfRule type="duplicateValues" dxfId="1374" priority="106" stopIfTrue="1"/>
    <cfRule type="duplicateValues" dxfId="1373" priority="72" stopIfTrue="1"/>
    <cfRule type="duplicateValues" dxfId="1372" priority="55" stopIfTrue="1"/>
  </conditionalFormatting>
  <conditionalFormatting sqref="B58">
    <cfRule type="duplicateValues" dxfId="1371" priority="105" stopIfTrue="1"/>
    <cfRule type="duplicateValues" dxfId="1370" priority="71" stopIfTrue="1"/>
    <cfRule type="duplicateValues" dxfId="1369" priority="88" stopIfTrue="1"/>
    <cfRule type="duplicateValues" dxfId="1368" priority="17" stopIfTrue="1"/>
    <cfRule type="duplicateValues" dxfId="1367" priority="124" stopIfTrue="1"/>
    <cfRule type="duplicateValues" dxfId="1366" priority="37" stopIfTrue="1"/>
    <cfRule type="duplicateValues" dxfId="1365" priority="54" stopIfTrue="1"/>
  </conditionalFormatting>
  <conditionalFormatting sqref="B58:B59">
    <cfRule type="duplicateValues" dxfId="1364" priority="31" stopIfTrue="1"/>
    <cfRule type="duplicateValues" dxfId="1363" priority="11" stopIfTrue="1"/>
  </conditionalFormatting>
  <conditionalFormatting sqref="B59">
    <cfRule type="duplicateValues" dxfId="1362" priority="53" stopIfTrue="1"/>
    <cfRule type="duplicateValues" dxfId="1361" priority="104" stopIfTrue="1"/>
    <cfRule type="duplicateValues" dxfId="1360" priority="87" stopIfTrue="1"/>
    <cfRule type="duplicateValues" dxfId="1359" priority="16" stopIfTrue="1"/>
    <cfRule type="duplicateValues" dxfId="1358" priority="70" stopIfTrue="1"/>
    <cfRule type="duplicateValues" dxfId="1357" priority="36" stopIfTrue="1"/>
    <cfRule type="duplicateValues" dxfId="1356" priority="123" stopIfTrue="1"/>
  </conditionalFormatting>
  <conditionalFormatting sqref="B61">
    <cfRule type="duplicateValues" dxfId="1355" priority="86" stopIfTrue="1"/>
    <cfRule type="duplicateValues" dxfId="1354" priority="9" stopIfTrue="1"/>
    <cfRule type="duplicateValues" dxfId="1353" priority="29" stopIfTrue="1"/>
    <cfRule type="duplicateValues" dxfId="1352" priority="118" stopIfTrue="1"/>
    <cfRule type="duplicateValues" dxfId="1351" priority="69" stopIfTrue="1"/>
    <cfRule type="duplicateValues" dxfId="1350" priority="103" stopIfTrue="1"/>
    <cfRule type="duplicateValues" dxfId="1349" priority="52" stopIfTrue="1"/>
  </conditionalFormatting>
  <conditionalFormatting sqref="B61:B62">
    <cfRule type="duplicateValues" dxfId="1348" priority="7" stopIfTrue="1"/>
    <cfRule type="duplicateValues" dxfId="1347" priority="27" stopIfTrue="1"/>
  </conditionalFormatting>
  <conditionalFormatting sqref="B62">
    <cfRule type="duplicateValues" dxfId="1346" priority="85" stopIfTrue="1"/>
    <cfRule type="duplicateValues" dxfId="1345" priority="102" stopIfTrue="1"/>
    <cfRule type="duplicateValues" dxfId="1344" priority="51" stopIfTrue="1"/>
    <cfRule type="duplicateValues" dxfId="1343" priority="117" stopIfTrue="1"/>
    <cfRule type="duplicateValues" dxfId="1342" priority="28" stopIfTrue="1"/>
    <cfRule type="duplicateValues" dxfId="1341" priority="8" stopIfTrue="1"/>
    <cfRule type="duplicateValues" dxfId="1340" priority="68" stopIfTrue="1"/>
  </conditionalFormatting>
  <conditionalFormatting sqref="B64">
    <cfRule type="duplicateValues" dxfId="1339" priority="15" stopIfTrue="1"/>
    <cfRule type="duplicateValues" dxfId="1338" priority="35" stopIfTrue="1"/>
  </conditionalFormatting>
  <conditionalFormatting sqref="B64:B65">
    <cfRule type="duplicateValues" dxfId="1337" priority="10" stopIfTrue="1"/>
    <cfRule type="duplicateValues" dxfId="1336" priority="30" stopIfTrue="1"/>
  </conditionalFormatting>
  <conditionalFormatting sqref="B65">
    <cfRule type="duplicateValues" dxfId="1335" priority="34" stopIfTrue="1"/>
    <cfRule type="duplicateValues" dxfId="1334" priority="14" stopIfTrue="1"/>
  </conditionalFormatting>
  <conditionalFormatting sqref="B70:B71">
    <cfRule type="duplicateValues" dxfId="1333" priority="84" stopIfTrue="1"/>
    <cfRule type="duplicateValues" dxfId="1332" priority="101" stopIfTrue="1"/>
    <cfRule type="duplicateValues" dxfId="1331" priority="122" stopIfTrue="1"/>
    <cfRule type="duplicateValues" dxfId="1330" priority="67" stopIfTrue="1"/>
    <cfRule type="duplicateValues" dxfId="1329" priority="50" stopIfTrue="1"/>
  </conditionalFormatting>
  <conditionalFormatting sqref="B73:B74">
    <cfRule type="duplicateValues" dxfId="1328" priority="33" stopIfTrue="1"/>
    <cfRule type="duplicateValues" dxfId="1327" priority="13" stopIfTrue="1"/>
  </conditionalFormatting>
  <conditionalFormatting sqref="B76:B77">
    <cfRule type="duplicateValues" dxfId="1326" priority="121" stopIfTrue="1"/>
    <cfRule type="duplicateValues" dxfId="1325" priority="83" stopIfTrue="1"/>
    <cfRule type="duplicateValues" dxfId="1324" priority="100" stopIfTrue="1"/>
    <cfRule type="duplicateValues" dxfId="1323" priority="49" stopIfTrue="1"/>
    <cfRule type="duplicateValues" dxfId="1322" priority="66" stopIfTrue="1"/>
  </conditionalFormatting>
  <conditionalFormatting sqref="B79">
    <cfRule type="duplicateValues" dxfId="1321" priority="48" stopIfTrue="1"/>
    <cfRule type="duplicateValues" dxfId="1320" priority="65" stopIfTrue="1"/>
    <cfRule type="duplicateValues" dxfId="1319" priority="99" stopIfTrue="1"/>
    <cfRule type="duplicateValues" dxfId="1318" priority="116" stopIfTrue="1"/>
    <cfRule type="duplicateValues" dxfId="1317" priority="82" stopIfTrue="1"/>
  </conditionalFormatting>
  <conditionalFormatting sqref="B79:B80">
    <cfRule type="duplicateValues" dxfId="1316" priority="32" stopIfTrue="1"/>
    <cfRule type="duplicateValues" dxfId="1315" priority="12" stopIfTrue="1"/>
  </conditionalFormatting>
  <conditionalFormatting sqref="B80">
    <cfRule type="duplicateValues" dxfId="1314" priority="47" stopIfTrue="1"/>
    <cfRule type="duplicateValues" dxfId="1313" priority="64" stopIfTrue="1"/>
    <cfRule type="duplicateValues" dxfId="1312" priority="81" stopIfTrue="1"/>
    <cfRule type="duplicateValues" dxfId="1311" priority="98" stopIfTrue="1"/>
    <cfRule type="duplicateValues" dxfId="1310" priority="115" stopIfTrue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256" scale="55" orientation="landscape" r:id="rId1"/>
  <rowBreaks count="1" manualBreakCount="1">
    <brk id="51" max="3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94"/>
  <sheetViews>
    <sheetView view="pageBreakPreview" topLeftCell="A38" zoomScale="60" zoomScaleNormal="55" workbookViewId="0">
      <selection activeCell="D13" sqref="D13:L85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9" width="6.453125" customWidth="1"/>
    <col min="10" max="12" width="7" customWidth="1"/>
    <col min="13" max="33" width="4.26953125" customWidth="1"/>
    <col min="34" max="36" width="4.81640625" customWidth="1"/>
    <col min="37" max="39" width="5.269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84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82"/>
      <c r="K13" s="83">
        <v>25</v>
      </c>
      <c r="L13" s="84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27">
        <f>[1]Maret!$G$13</f>
        <v>25.269405661300798</v>
      </c>
      <c r="K14" s="86"/>
      <c r="L14" s="87">
        <f>J14</f>
        <v>25.269405661300798</v>
      </c>
      <c r="M14" s="24">
        <v>0</v>
      </c>
      <c r="N14" s="53"/>
      <c r="O14" s="26">
        <f>M14</f>
        <v>0</v>
      </c>
      <c r="P14" s="24">
        <v>0</v>
      </c>
      <c r="Q14" s="25"/>
      <c r="R14" s="26">
        <f>P14</f>
        <v>0</v>
      </c>
      <c r="S14" s="24">
        <v>0</v>
      </c>
      <c r="T14" s="25"/>
      <c r="U14" s="26">
        <f>S14</f>
        <v>0</v>
      </c>
      <c r="V14" s="24">
        <v>0</v>
      </c>
      <c r="W14" s="25"/>
      <c r="X14" s="26">
        <f>V14</f>
        <v>0</v>
      </c>
      <c r="Y14" s="24">
        <v>0</v>
      </c>
      <c r="Z14" s="25"/>
      <c r="AA14" s="26">
        <f>Y14</f>
        <v>0</v>
      </c>
      <c r="AB14" s="24">
        <v>0</v>
      </c>
      <c r="AC14" s="25"/>
      <c r="AD14" s="26">
        <f>AB14</f>
        <v>0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88"/>
      <c r="K15" s="89">
        <f>J14</f>
        <v>25.269405661300798</v>
      </c>
      <c r="L15" s="90"/>
      <c r="M15" s="28"/>
      <c r="N15" s="54">
        <f>M14</f>
        <v>0</v>
      </c>
      <c r="O15" s="30"/>
      <c r="P15" s="28"/>
      <c r="Q15" s="29">
        <f>P14</f>
        <v>0</v>
      </c>
      <c r="R15" s="30"/>
      <c r="S15" s="28"/>
      <c r="T15" s="29">
        <f>S14</f>
        <v>0</v>
      </c>
      <c r="U15" s="30"/>
      <c r="V15" s="28"/>
      <c r="W15" s="29">
        <f>V14</f>
        <v>0</v>
      </c>
      <c r="X15" s="30"/>
      <c r="Y15" s="28"/>
      <c r="Z15" s="29">
        <f>Y14</f>
        <v>0</v>
      </c>
      <c r="AA15" s="30"/>
      <c r="AB15" s="28"/>
      <c r="AC15" s="29">
        <f>AB14</f>
        <v>0</v>
      </c>
      <c r="AD15" s="30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82"/>
      <c r="K16" s="83">
        <v>25</v>
      </c>
      <c r="L16" s="84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27">
        <f>[1]Maret!$G$15</f>
        <v>73.256073100066871</v>
      </c>
      <c r="K17" s="86"/>
      <c r="L17" s="87">
        <f>J17</f>
        <v>73.256073100066871</v>
      </c>
      <c r="M17" s="24">
        <v>0</v>
      </c>
      <c r="N17" s="53"/>
      <c r="O17" s="26">
        <f>M17</f>
        <v>0</v>
      </c>
      <c r="P17" s="24">
        <v>0</v>
      </c>
      <c r="Q17" s="25"/>
      <c r="R17" s="26">
        <f>P17</f>
        <v>0</v>
      </c>
      <c r="S17" s="24">
        <v>0</v>
      </c>
      <c r="T17" s="25"/>
      <c r="U17" s="26">
        <f>S17</f>
        <v>0</v>
      </c>
      <c r="V17" s="24">
        <v>0</v>
      </c>
      <c r="W17" s="25"/>
      <c r="X17" s="26">
        <f>V17</f>
        <v>0</v>
      </c>
      <c r="Y17" s="24">
        <v>0</v>
      </c>
      <c r="Z17" s="25"/>
      <c r="AA17" s="26">
        <f>Y17</f>
        <v>0</v>
      </c>
      <c r="AB17" s="24">
        <v>0</v>
      </c>
      <c r="AC17" s="25"/>
      <c r="AD17" s="26">
        <f>AB17</f>
        <v>0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88"/>
      <c r="K18" s="89">
        <f>J17</f>
        <v>73.256073100066871</v>
      </c>
      <c r="L18" s="90"/>
      <c r="M18" s="28"/>
      <c r="N18" s="54">
        <f>M17</f>
        <v>0</v>
      </c>
      <c r="O18" s="30"/>
      <c r="P18" s="28"/>
      <c r="Q18" s="29">
        <f>P17</f>
        <v>0</v>
      </c>
      <c r="R18" s="30"/>
      <c r="S18" s="28"/>
      <c r="T18" s="29">
        <f>S17</f>
        <v>0</v>
      </c>
      <c r="U18" s="30"/>
      <c r="V18" s="28"/>
      <c r="W18" s="29">
        <f>V17</f>
        <v>0</v>
      </c>
      <c r="X18" s="30"/>
      <c r="Y18" s="28"/>
      <c r="Z18" s="29">
        <f>Y17</f>
        <v>0</v>
      </c>
      <c r="AA18" s="30"/>
      <c r="AB18" s="28"/>
      <c r="AC18" s="29">
        <f>AB17</f>
        <v>0</v>
      </c>
      <c r="AD18" s="30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82"/>
      <c r="K19" s="83">
        <v>25</v>
      </c>
      <c r="L19" s="84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85">
        <v>100</v>
      </c>
      <c r="K20" s="86"/>
      <c r="L20" s="87">
        <f>J20</f>
        <v>100</v>
      </c>
      <c r="M20" s="24">
        <v>0</v>
      </c>
      <c r="N20" s="53"/>
      <c r="O20" s="26">
        <f>M20</f>
        <v>0</v>
      </c>
      <c r="P20" s="24">
        <v>0</v>
      </c>
      <c r="Q20" s="25"/>
      <c r="R20" s="26">
        <f>P20</f>
        <v>0</v>
      </c>
      <c r="S20" s="24">
        <v>0</v>
      </c>
      <c r="T20" s="25"/>
      <c r="U20" s="26">
        <f>S20</f>
        <v>0</v>
      </c>
      <c r="V20" s="24">
        <v>0</v>
      </c>
      <c r="W20" s="25"/>
      <c r="X20" s="26">
        <f>V20</f>
        <v>0</v>
      </c>
      <c r="Y20" s="24">
        <v>0</v>
      </c>
      <c r="Z20" s="25"/>
      <c r="AA20" s="26">
        <f>Y20</f>
        <v>0</v>
      </c>
      <c r="AB20" s="24">
        <v>0</v>
      </c>
      <c r="AC20" s="25"/>
      <c r="AD20" s="26">
        <f>AB20</f>
        <v>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88"/>
      <c r="K21" s="89">
        <f>J20</f>
        <v>100</v>
      </c>
      <c r="L21" s="90"/>
      <c r="M21" s="28"/>
      <c r="N21" s="54">
        <f>M20</f>
        <v>0</v>
      </c>
      <c r="O21" s="30"/>
      <c r="P21" s="28"/>
      <c r="Q21" s="29">
        <f>P20</f>
        <v>0</v>
      </c>
      <c r="R21" s="30"/>
      <c r="S21" s="28"/>
      <c r="T21" s="29">
        <f>S20</f>
        <v>0</v>
      </c>
      <c r="U21" s="30"/>
      <c r="V21" s="28"/>
      <c r="W21" s="29">
        <f>V20</f>
        <v>0</v>
      </c>
      <c r="X21" s="30"/>
      <c r="Y21" s="28"/>
      <c r="Z21" s="29">
        <f>Y20</f>
        <v>0</v>
      </c>
      <c r="AA21" s="30"/>
      <c r="AB21" s="28"/>
      <c r="AC21" s="29">
        <f>AB20</f>
        <v>0</v>
      </c>
      <c r="AD21" s="30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82"/>
      <c r="K22" s="83">
        <v>25</v>
      </c>
      <c r="L22" s="84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85">
        <v>22</v>
      </c>
      <c r="K23" s="86"/>
      <c r="L23" s="87">
        <f>J23</f>
        <v>22</v>
      </c>
      <c r="M23" s="24">
        <v>0</v>
      </c>
      <c r="N23" s="53"/>
      <c r="O23" s="26">
        <f>M23</f>
        <v>0</v>
      </c>
      <c r="P23" s="24">
        <v>0</v>
      </c>
      <c r="Q23" s="25"/>
      <c r="R23" s="26">
        <f>P23</f>
        <v>0</v>
      </c>
      <c r="S23" s="24">
        <v>0</v>
      </c>
      <c r="T23" s="25"/>
      <c r="U23" s="26">
        <f>S23</f>
        <v>0</v>
      </c>
      <c r="V23" s="24">
        <v>0</v>
      </c>
      <c r="W23" s="25"/>
      <c r="X23" s="26">
        <f>V23</f>
        <v>0</v>
      </c>
      <c r="Y23" s="24">
        <v>0</v>
      </c>
      <c r="Z23" s="25"/>
      <c r="AA23" s="26">
        <f>Y23</f>
        <v>0</v>
      </c>
      <c r="AB23" s="24">
        <v>0</v>
      </c>
      <c r="AC23" s="25"/>
      <c r="AD23" s="26">
        <f>AB23</f>
        <v>0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88"/>
      <c r="K24" s="89">
        <f>J23</f>
        <v>22</v>
      </c>
      <c r="L24" s="90"/>
      <c r="M24" s="28"/>
      <c r="N24" s="54">
        <f>M23</f>
        <v>0</v>
      </c>
      <c r="O24" s="30"/>
      <c r="P24" s="28"/>
      <c r="Q24" s="29">
        <f>P23</f>
        <v>0</v>
      </c>
      <c r="R24" s="30"/>
      <c r="S24" s="28"/>
      <c r="T24" s="29">
        <f>S23</f>
        <v>0</v>
      </c>
      <c r="U24" s="30"/>
      <c r="V24" s="28"/>
      <c r="W24" s="29">
        <f>V23</f>
        <v>0</v>
      </c>
      <c r="X24" s="30"/>
      <c r="Y24" s="28"/>
      <c r="Z24" s="29">
        <f>Y23</f>
        <v>0</v>
      </c>
      <c r="AA24" s="30"/>
      <c r="AB24" s="28"/>
      <c r="AC24" s="29">
        <f>AB23</f>
        <v>0</v>
      </c>
      <c r="AD24" s="30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82"/>
      <c r="K25" s="83">
        <v>25</v>
      </c>
      <c r="L25" s="84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85">
        <v>16</v>
      </c>
      <c r="K26" s="86"/>
      <c r="L26" s="87">
        <f>J26</f>
        <v>16</v>
      </c>
      <c r="M26" s="24">
        <v>0</v>
      </c>
      <c r="N26" s="53"/>
      <c r="O26" s="26">
        <f>M26</f>
        <v>0</v>
      </c>
      <c r="P26" s="24">
        <v>0</v>
      </c>
      <c r="Q26" s="25"/>
      <c r="R26" s="26">
        <f>P26</f>
        <v>0</v>
      </c>
      <c r="S26" s="24">
        <v>0</v>
      </c>
      <c r="T26" s="25"/>
      <c r="U26" s="26">
        <f>S26</f>
        <v>0</v>
      </c>
      <c r="V26" s="24">
        <v>0</v>
      </c>
      <c r="W26" s="25"/>
      <c r="X26" s="26">
        <f>V26</f>
        <v>0</v>
      </c>
      <c r="Y26" s="24">
        <v>0</v>
      </c>
      <c r="Z26" s="25"/>
      <c r="AA26" s="26">
        <f>Y26</f>
        <v>0</v>
      </c>
      <c r="AB26" s="24">
        <v>0</v>
      </c>
      <c r="AC26" s="25"/>
      <c r="AD26" s="26">
        <f>AB26</f>
        <v>0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88"/>
      <c r="K27" s="89">
        <f>J26</f>
        <v>16</v>
      </c>
      <c r="L27" s="90"/>
      <c r="M27" s="28"/>
      <c r="N27" s="54">
        <f>M26</f>
        <v>0</v>
      </c>
      <c r="O27" s="30"/>
      <c r="P27" s="28"/>
      <c r="Q27" s="29">
        <f>P26</f>
        <v>0</v>
      </c>
      <c r="R27" s="30"/>
      <c r="S27" s="28"/>
      <c r="T27" s="29">
        <f>S26</f>
        <v>0</v>
      </c>
      <c r="U27" s="30"/>
      <c r="V27" s="28"/>
      <c r="W27" s="29">
        <f>V26</f>
        <v>0</v>
      </c>
      <c r="X27" s="30"/>
      <c r="Y27" s="28"/>
      <c r="Z27" s="29">
        <f>Y26</f>
        <v>0</v>
      </c>
      <c r="AA27" s="30"/>
      <c r="AB27" s="28"/>
      <c r="AC27" s="29">
        <f>AB26</f>
        <v>0</v>
      </c>
      <c r="AD27" s="30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82"/>
      <c r="K28" s="83">
        <v>25</v>
      </c>
      <c r="L28" s="84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85">
        <v>18</v>
      </c>
      <c r="K29" s="86"/>
      <c r="L29" s="87">
        <f>J29</f>
        <v>18</v>
      </c>
      <c r="M29" s="24">
        <v>0</v>
      </c>
      <c r="N29" s="53"/>
      <c r="O29" s="26">
        <f>M29</f>
        <v>0</v>
      </c>
      <c r="P29" s="24">
        <v>0</v>
      </c>
      <c r="Q29" s="25"/>
      <c r="R29" s="26">
        <f>P29</f>
        <v>0</v>
      </c>
      <c r="S29" s="24">
        <v>0</v>
      </c>
      <c r="T29" s="25"/>
      <c r="U29" s="26">
        <f>S29</f>
        <v>0</v>
      </c>
      <c r="V29" s="24">
        <v>0</v>
      </c>
      <c r="W29" s="25"/>
      <c r="X29" s="26">
        <f>V29</f>
        <v>0</v>
      </c>
      <c r="Y29" s="24">
        <v>0</v>
      </c>
      <c r="Z29" s="25"/>
      <c r="AA29" s="26">
        <f>Y29</f>
        <v>0</v>
      </c>
      <c r="AB29" s="24">
        <v>0</v>
      </c>
      <c r="AC29" s="25"/>
      <c r="AD29" s="26">
        <f>AB29</f>
        <v>0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88"/>
      <c r="K30" s="89">
        <f>J29</f>
        <v>18</v>
      </c>
      <c r="L30" s="90"/>
      <c r="M30" s="28"/>
      <c r="N30" s="54">
        <f>M29</f>
        <v>0</v>
      </c>
      <c r="O30" s="30"/>
      <c r="P30" s="28"/>
      <c r="Q30" s="29">
        <f>P29</f>
        <v>0</v>
      </c>
      <c r="R30" s="30"/>
      <c r="S30" s="28"/>
      <c r="T30" s="29">
        <f>S29</f>
        <v>0</v>
      </c>
      <c r="U30" s="30"/>
      <c r="V30" s="28"/>
      <c r="W30" s="29">
        <f>V29</f>
        <v>0</v>
      </c>
      <c r="X30" s="30"/>
      <c r="Y30" s="28"/>
      <c r="Z30" s="29">
        <f>Y29</f>
        <v>0</v>
      </c>
      <c r="AA30" s="30"/>
      <c r="AB30" s="28"/>
      <c r="AC30" s="29">
        <f>AB29</f>
        <v>0</v>
      </c>
      <c r="AD30" s="30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82"/>
      <c r="K31" s="83">
        <v>25</v>
      </c>
      <c r="L31" s="84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85">
        <v>0</v>
      </c>
      <c r="K32" s="86"/>
      <c r="L32" s="87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0</v>
      </c>
      <c r="T32" s="25"/>
      <c r="U32" s="26">
        <f>S32</f>
        <v>0</v>
      </c>
      <c r="V32" s="24">
        <v>0</v>
      </c>
      <c r="W32" s="25"/>
      <c r="X32" s="26">
        <f>V32</f>
        <v>0</v>
      </c>
      <c r="Y32" s="24">
        <v>0</v>
      </c>
      <c r="Z32" s="25"/>
      <c r="AA32" s="26">
        <f>Y32</f>
        <v>0</v>
      </c>
      <c r="AB32" s="24">
        <v>0</v>
      </c>
      <c r="AC32" s="25"/>
      <c r="AD32" s="26">
        <f>AB32</f>
        <v>0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88"/>
      <c r="K33" s="89">
        <f>J32</f>
        <v>0</v>
      </c>
      <c r="L33" s="9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0</v>
      </c>
      <c r="U33" s="30"/>
      <c r="V33" s="28"/>
      <c r="W33" s="29">
        <f>V32</f>
        <v>0</v>
      </c>
      <c r="X33" s="30"/>
      <c r="Y33" s="28"/>
      <c r="Z33" s="29">
        <f>Y32</f>
        <v>0</v>
      </c>
      <c r="AA33" s="30"/>
      <c r="AB33" s="28"/>
      <c r="AC33" s="29">
        <f>AB32</f>
        <v>0</v>
      </c>
      <c r="AD33" s="30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82"/>
      <c r="K34" s="83">
        <v>25</v>
      </c>
      <c r="L34" s="84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85">
        <v>8</v>
      </c>
      <c r="K35" s="86"/>
      <c r="L35" s="87">
        <f>J35</f>
        <v>8</v>
      </c>
      <c r="M35" s="24">
        <v>0</v>
      </c>
      <c r="N35" s="53"/>
      <c r="O35" s="26">
        <f>M35</f>
        <v>0</v>
      </c>
      <c r="P35" s="24">
        <v>0</v>
      </c>
      <c r="Q35" s="25"/>
      <c r="R35" s="26">
        <f>P35</f>
        <v>0</v>
      </c>
      <c r="S35" s="24">
        <v>0</v>
      </c>
      <c r="T35" s="25"/>
      <c r="U35" s="26">
        <f>S35</f>
        <v>0</v>
      </c>
      <c r="V35" s="24">
        <v>0</v>
      </c>
      <c r="W35" s="25"/>
      <c r="X35" s="26">
        <f>V35</f>
        <v>0</v>
      </c>
      <c r="Y35" s="24">
        <v>0</v>
      </c>
      <c r="Z35" s="25"/>
      <c r="AA35" s="26">
        <f>Y35</f>
        <v>0</v>
      </c>
      <c r="AB35" s="24">
        <v>0</v>
      </c>
      <c r="AC35" s="25"/>
      <c r="AD35" s="26">
        <f>AB35</f>
        <v>0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88"/>
      <c r="K36" s="89">
        <f>J35</f>
        <v>8</v>
      </c>
      <c r="L36" s="90"/>
      <c r="M36" s="28"/>
      <c r="N36" s="54">
        <f>M35</f>
        <v>0</v>
      </c>
      <c r="O36" s="30"/>
      <c r="P36" s="28"/>
      <c r="Q36" s="29">
        <f>P35</f>
        <v>0</v>
      </c>
      <c r="R36" s="30"/>
      <c r="S36" s="28"/>
      <c r="T36" s="29">
        <f>S35</f>
        <v>0</v>
      </c>
      <c r="U36" s="30"/>
      <c r="V36" s="28"/>
      <c r="W36" s="29">
        <f>V35</f>
        <v>0</v>
      </c>
      <c r="X36" s="30"/>
      <c r="Y36" s="28"/>
      <c r="Z36" s="29">
        <f>Y35</f>
        <v>0</v>
      </c>
      <c r="AA36" s="30"/>
      <c r="AB36" s="28"/>
      <c r="AC36" s="29">
        <f>AB35</f>
        <v>0</v>
      </c>
      <c r="AD36" s="30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82"/>
      <c r="K37" s="83">
        <v>25</v>
      </c>
      <c r="L37" s="84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85">
        <v>7</v>
      </c>
      <c r="K38" s="86"/>
      <c r="L38" s="87">
        <f>J38</f>
        <v>7</v>
      </c>
      <c r="M38" s="24">
        <v>0</v>
      </c>
      <c r="N38" s="53"/>
      <c r="O38" s="26">
        <f>M38</f>
        <v>0</v>
      </c>
      <c r="P38" s="24">
        <v>0</v>
      </c>
      <c r="Q38" s="25"/>
      <c r="R38" s="26">
        <f>P38</f>
        <v>0</v>
      </c>
      <c r="S38" s="24">
        <v>0</v>
      </c>
      <c r="T38" s="25"/>
      <c r="U38" s="26">
        <f>S38</f>
        <v>0</v>
      </c>
      <c r="V38" s="24">
        <v>0</v>
      </c>
      <c r="W38" s="25"/>
      <c r="X38" s="26">
        <f>V38</f>
        <v>0</v>
      </c>
      <c r="Y38" s="24">
        <v>0</v>
      </c>
      <c r="Z38" s="25"/>
      <c r="AA38" s="26">
        <f>Y38</f>
        <v>0</v>
      </c>
      <c r="AB38" s="24">
        <v>0</v>
      </c>
      <c r="AC38" s="25"/>
      <c r="AD38" s="26">
        <f>AB38</f>
        <v>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88"/>
      <c r="K39" s="89">
        <f>J38</f>
        <v>7</v>
      </c>
      <c r="L39" s="90"/>
      <c r="M39" s="28"/>
      <c r="N39" s="54">
        <f>M38</f>
        <v>0</v>
      </c>
      <c r="O39" s="30"/>
      <c r="P39" s="28"/>
      <c r="Q39" s="29">
        <f>P38</f>
        <v>0</v>
      </c>
      <c r="R39" s="30"/>
      <c r="S39" s="28"/>
      <c r="T39" s="29">
        <f>S38</f>
        <v>0</v>
      </c>
      <c r="U39" s="30"/>
      <c r="V39" s="28"/>
      <c r="W39" s="29">
        <f>V38</f>
        <v>0</v>
      </c>
      <c r="X39" s="30"/>
      <c r="Y39" s="28"/>
      <c r="Z39" s="29">
        <f>Y38</f>
        <v>0</v>
      </c>
      <c r="AA39" s="30"/>
      <c r="AB39" s="28"/>
      <c r="AC39" s="29">
        <f>AB38</f>
        <v>0</v>
      </c>
      <c r="AD39" s="30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82"/>
      <c r="K40" s="83">
        <v>25</v>
      </c>
      <c r="L40" s="84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85">
        <v>32</v>
      </c>
      <c r="K41" s="86"/>
      <c r="L41" s="87">
        <f>J41</f>
        <v>32</v>
      </c>
      <c r="M41" s="24">
        <v>0</v>
      </c>
      <c r="N41" s="53"/>
      <c r="O41" s="26">
        <f>M41</f>
        <v>0</v>
      </c>
      <c r="P41" s="24">
        <v>0</v>
      </c>
      <c r="Q41" s="25"/>
      <c r="R41" s="26">
        <f>P41</f>
        <v>0</v>
      </c>
      <c r="S41" s="24">
        <v>0</v>
      </c>
      <c r="T41" s="25"/>
      <c r="U41" s="26">
        <f>S41</f>
        <v>0</v>
      </c>
      <c r="V41" s="24">
        <v>0</v>
      </c>
      <c r="W41" s="25"/>
      <c r="X41" s="26">
        <f>V41</f>
        <v>0</v>
      </c>
      <c r="Y41" s="24">
        <v>0</v>
      </c>
      <c r="Z41" s="25"/>
      <c r="AA41" s="26">
        <f>Y41</f>
        <v>0</v>
      </c>
      <c r="AB41" s="24">
        <v>0</v>
      </c>
      <c r="AC41" s="25"/>
      <c r="AD41" s="26">
        <f>AB41</f>
        <v>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88"/>
      <c r="K42" s="89">
        <f>J41</f>
        <v>32</v>
      </c>
      <c r="L42" s="90"/>
      <c r="M42" s="28"/>
      <c r="N42" s="54">
        <f>M41</f>
        <v>0</v>
      </c>
      <c r="O42" s="30"/>
      <c r="P42" s="28"/>
      <c r="Q42" s="29">
        <f>P41</f>
        <v>0</v>
      </c>
      <c r="R42" s="30"/>
      <c r="S42" s="28"/>
      <c r="T42" s="29">
        <f>S41</f>
        <v>0</v>
      </c>
      <c r="U42" s="30"/>
      <c r="V42" s="28"/>
      <c r="W42" s="29">
        <f>V41</f>
        <v>0</v>
      </c>
      <c r="X42" s="30"/>
      <c r="Y42" s="28"/>
      <c r="Z42" s="29">
        <f>Y41</f>
        <v>0</v>
      </c>
      <c r="AA42" s="30"/>
      <c r="AB42" s="28"/>
      <c r="AC42" s="29">
        <f>AB41</f>
        <v>0</v>
      </c>
      <c r="AD42" s="30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82"/>
      <c r="K43" s="83">
        <v>25</v>
      </c>
      <c r="L43" s="84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85">
        <v>0</v>
      </c>
      <c r="K44" s="86"/>
      <c r="L44" s="87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0</v>
      </c>
      <c r="T44" s="25"/>
      <c r="U44" s="26">
        <f>S44</f>
        <v>0</v>
      </c>
      <c r="V44" s="24">
        <v>0</v>
      </c>
      <c r="W44" s="25"/>
      <c r="X44" s="26">
        <f>V44</f>
        <v>0</v>
      </c>
      <c r="Y44" s="24">
        <v>0</v>
      </c>
      <c r="Z44" s="25"/>
      <c r="AA44" s="26">
        <f>Y44</f>
        <v>0</v>
      </c>
      <c r="AB44" s="24">
        <v>0</v>
      </c>
      <c r="AC44" s="25"/>
      <c r="AD44" s="26">
        <f>AB44</f>
        <v>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88"/>
      <c r="K45" s="89">
        <f>J44</f>
        <v>0</v>
      </c>
      <c r="L45" s="9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0</v>
      </c>
      <c r="U45" s="30"/>
      <c r="V45" s="28"/>
      <c r="W45" s="29">
        <f>V44</f>
        <v>0</v>
      </c>
      <c r="X45" s="30"/>
      <c r="Y45" s="28"/>
      <c r="Z45" s="29">
        <f>Y44</f>
        <v>0</v>
      </c>
      <c r="AA45" s="30"/>
      <c r="AB45" s="28"/>
      <c r="AC45" s="29">
        <f>AB44</f>
        <v>0</v>
      </c>
      <c r="AD45" s="30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82"/>
      <c r="K46" s="83">
        <v>25</v>
      </c>
      <c r="L46" s="84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85">
        <v>18</v>
      </c>
      <c r="K47" s="86"/>
      <c r="L47" s="87">
        <f>J47</f>
        <v>18</v>
      </c>
      <c r="M47" s="24">
        <v>0</v>
      </c>
      <c r="N47" s="53"/>
      <c r="O47" s="26">
        <f>M47</f>
        <v>0</v>
      </c>
      <c r="P47" s="24">
        <v>0</v>
      </c>
      <c r="Q47" s="25"/>
      <c r="R47" s="26">
        <f>P47</f>
        <v>0</v>
      </c>
      <c r="S47" s="24">
        <v>0</v>
      </c>
      <c r="T47" s="25"/>
      <c r="U47" s="26">
        <f>S47</f>
        <v>0</v>
      </c>
      <c r="V47" s="24">
        <v>0</v>
      </c>
      <c r="W47" s="25"/>
      <c r="X47" s="26">
        <f>V47</f>
        <v>0</v>
      </c>
      <c r="Y47" s="24">
        <v>0</v>
      </c>
      <c r="Z47" s="25"/>
      <c r="AA47" s="26">
        <f>Y47</f>
        <v>0</v>
      </c>
      <c r="AB47" s="24">
        <v>0</v>
      </c>
      <c r="AC47" s="25"/>
      <c r="AD47" s="26">
        <f>AB47</f>
        <v>0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88"/>
      <c r="K48" s="89">
        <f>J47</f>
        <v>18</v>
      </c>
      <c r="L48" s="90"/>
      <c r="M48" s="28"/>
      <c r="N48" s="54">
        <f>M47</f>
        <v>0</v>
      </c>
      <c r="O48" s="30"/>
      <c r="P48" s="28"/>
      <c r="Q48" s="29">
        <f>P47</f>
        <v>0</v>
      </c>
      <c r="R48" s="30"/>
      <c r="S48" s="28"/>
      <c r="T48" s="29">
        <f>S47</f>
        <v>0</v>
      </c>
      <c r="U48" s="30"/>
      <c r="V48" s="28"/>
      <c r="W48" s="29">
        <f>V47</f>
        <v>0</v>
      </c>
      <c r="X48" s="30"/>
      <c r="Y48" s="28"/>
      <c r="Z48" s="29">
        <f>Y47</f>
        <v>0</v>
      </c>
      <c r="AA48" s="30"/>
      <c r="AB48" s="28"/>
      <c r="AC48" s="29">
        <f>AB47</f>
        <v>0</v>
      </c>
      <c r="AD48" s="30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82"/>
      <c r="K49" s="83">
        <v>25</v>
      </c>
      <c r="L49" s="84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85">
        <v>42</v>
      </c>
      <c r="K50" s="86"/>
      <c r="L50" s="87">
        <f>J50</f>
        <v>42</v>
      </c>
      <c r="M50" s="24">
        <v>0</v>
      </c>
      <c r="N50" s="53"/>
      <c r="O50" s="26">
        <f>M50</f>
        <v>0</v>
      </c>
      <c r="P50" s="24">
        <v>0</v>
      </c>
      <c r="Q50" s="25"/>
      <c r="R50" s="26">
        <f>P50</f>
        <v>0</v>
      </c>
      <c r="S50" s="24">
        <v>0</v>
      </c>
      <c r="T50" s="25"/>
      <c r="U50" s="26">
        <f>S50</f>
        <v>0</v>
      </c>
      <c r="V50" s="24">
        <v>0</v>
      </c>
      <c r="W50" s="25"/>
      <c r="X50" s="26">
        <f>V50</f>
        <v>0</v>
      </c>
      <c r="Y50" s="24">
        <v>0</v>
      </c>
      <c r="Z50" s="25"/>
      <c r="AA50" s="26">
        <f>Y50</f>
        <v>0</v>
      </c>
      <c r="AB50" s="24">
        <v>0</v>
      </c>
      <c r="AC50" s="25"/>
      <c r="AD50" s="26">
        <f>AB50</f>
        <v>0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88"/>
      <c r="K51" s="89">
        <f>J50</f>
        <v>42</v>
      </c>
      <c r="L51" s="90"/>
      <c r="M51" s="28"/>
      <c r="N51" s="54">
        <f>M50</f>
        <v>0</v>
      </c>
      <c r="O51" s="30"/>
      <c r="P51" s="28"/>
      <c r="Q51" s="29">
        <f>P50</f>
        <v>0</v>
      </c>
      <c r="R51" s="30"/>
      <c r="S51" s="28"/>
      <c r="T51" s="29">
        <f>S50</f>
        <v>0</v>
      </c>
      <c r="U51" s="30"/>
      <c r="V51" s="28"/>
      <c r="W51" s="29">
        <f>V50</f>
        <v>0</v>
      </c>
      <c r="X51" s="30"/>
      <c r="Y51" s="28"/>
      <c r="Z51" s="29">
        <f>Y50</f>
        <v>0</v>
      </c>
      <c r="AA51" s="30"/>
      <c r="AB51" s="28"/>
      <c r="AC51" s="29">
        <f>AB50</f>
        <v>0</v>
      </c>
      <c r="AD51" s="30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82"/>
      <c r="K52" s="83">
        <v>25</v>
      </c>
      <c r="L52" s="84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85">
        <v>11</v>
      </c>
      <c r="K53" s="86"/>
      <c r="L53" s="87">
        <f>J53</f>
        <v>11</v>
      </c>
      <c r="M53" s="24">
        <v>0</v>
      </c>
      <c r="N53" s="53"/>
      <c r="O53" s="26">
        <f>M53</f>
        <v>0</v>
      </c>
      <c r="P53" s="24">
        <v>0</v>
      </c>
      <c r="Q53" s="25"/>
      <c r="R53" s="26">
        <f>P53</f>
        <v>0</v>
      </c>
      <c r="S53" s="24">
        <v>0</v>
      </c>
      <c r="T53" s="25"/>
      <c r="U53" s="26">
        <f>S53</f>
        <v>0</v>
      </c>
      <c r="V53" s="24">
        <v>0</v>
      </c>
      <c r="W53" s="25"/>
      <c r="X53" s="26">
        <f>V53</f>
        <v>0</v>
      </c>
      <c r="Y53" s="24">
        <v>0</v>
      </c>
      <c r="Z53" s="25"/>
      <c r="AA53" s="26">
        <f>Y53</f>
        <v>0</v>
      </c>
      <c r="AB53" s="24">
        <v>0</v>
      </c>
      <c r="AC53" s="25"/>
      <c r="AD53" s="26">
        <f>AB53</f>
        <v>0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88"/>
      <c r="K54" s="89">
        <f>J53</f>
        <v>11</v>
      </c>
      <c r="L54" s="90"/>
      <c r="M54" s="28"/>
      <c r="N54" s="54">
        <f>M53</f>
        <v>0</v>
      </c>
      <c r="O54" s="30"/>
      <c r="P54" s="28"/>
      <c r="Q54" s="29">
        <f>P53</f>
        <v>0</v>
      </c>
      <c r="R54" s="30"/>
      <c r="S54" s="28"/>
      <c r="T54" s="29">
        <f>S53</f>
        <v>0</v>
      </c>
      <c r="U54" s="30"/>
      <c r="V54" s="28"/>
      <c r="W54" s="29">
        <f>V53</f>
        <v>0</v>
      </c>
      <c r="X54" s="30"/>
      <c r="Y54" s="28"/>
      <c r="Z54" s="29">
        <f>Y53</f>
        <v>0</v>
      </c>
      <c r="AA54" s="30"/>
      <c r="AB54" s="28"/>
      <c r="AC54" s="29">
        <f>AB53</f>
        <v>0</v>
      </c>
      <c r="AD54" s="30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82"/>
      <c r="K55" s="83">
        <v>25</v>
      </c>
      <c r="L55" s="84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85">
        <v>0</v>
      </c>
      <c r="K56" s="86"/>
      <c r="L56" s="87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0</v>
      </c>
      <c r="T56" s="25"/>
      <c r="U56" s="26">
        <f>S56</f>
        <v>0</v>
      </c>
      <c r="V56" s="24">
        <v>0</v>
      </c>
      <c r="W56" s="25"/>
      <c r="X56" s="26">
        <f>V56</f>
        <v>0</v>
      </c>
      <c r="Y56" s="24">
        <v>0</v>
      </c>
      <c r="Z56" s="25"/>
      <c r="AA56" s="26">
        <f>Y56</f>
        <v>0</v>
      </c>
      <c r="AB56" s="24">
        <v>0</v>
      </c>
      <c r="AC56" s="25"/>
      <c r="AD56" s="26">
        <f>AB56</f>
        <v>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88"/>
      <c r="K57" s="89">
        <f>J56</f>
        <v>0</v>
      </c>
      <c r="L57" s="9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0</v>
      </c>
      <c r="U57" s="30"/>
      <c r="V57" s="28"/>
      <c r="W57" s="29">
        <f>V56</f>
        <v>0</v>
      </c>
      <c r="X57" s="30"/>
      <c r="Y57" s="28"/>
      <c r="Z57" s="29">
        <f>Y56</f>
        <v>0</v>
      </c>
      <c r="AA57" s="30"/>
      <c r="AB57" s="28"/>
      <c r="AC57" s="29">
        <f>AB56</f>
        <v>0</v>
      </c>
      <c r="AD57" s="30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82"/>
      <c r="K58" s="83">
        <v>25</v>
      </c>
      <c r="L58" s="84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85">
        <v>30</v>
      </c>
      <c r="K59" s="86"/>
      <c r="L59" s="87">
        <f>J59</f>
        <v>30</v>
      </c>
      <c r="M59" s="24">
        <v>0</v>
      </c>
      <c r="N59" s="53"/>
      <c r="O59" s="26">
        <f>M59</f>
        <v>0</v>
      </c>
      <c r="P59" s="24">
        <v>0</v>
      </c>
      <c r="Q59" s="25"/>
      <c r="R59" s="26">
        <f>P59</f>
        <v>0</v>
      </c>
      <c r="S59" s="24">
        <v>0</v>
      </c>
      <c r="T59" s="25"/>
      <c r="U59" s="26">
        <f>S59</f>
        <v>0</v>
      </c>
      <c r="V59" s="24">
        <v>0</v>
      </c>
      <c r="W59" s="25"/>
      <c r="X59" s="26">
        <f>V59</f>
        <v>0</v>
      </c>
      <c r="Y59" s="24">
        <v>0</v>
      </c>
      <c r="Z59" s="25"/>
      <c r="AA59" s="26">
        <f>Y59</f>
        <v>0</v>
      </c>
      <c r="AB59" s="24">
        <v>0</v>
      </c>
      <c r="AC59" s="25"/>
      <c r="AD59" s="26">
        <f>AB59</f>
        <v>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88"/>
      <c r="K60" s="89">
        <f>J59</f>
        <v>30</v>
      </c>
      <c r="L60" s="90"/>
      <c r="M60" s="28"/>
      <c r="N60" s="54">
        <f>M59</f>
        <v>0</v>
      </c>
      <c r="O60" s="30"/>
      <c r="P60" s="28"/>
      <c r="Q60" s="29">
        <f>P59</f>
        <v>0</v>
      </c>
      <c r="R60" s="30"/>
      <c r="S60" s="28"/>
      <c r="T60" s="29">
        <f>S59</f>
        <v>0</v>
      </c>
      <c r="U60" s="30"/>
      <c r="V60" s="28"/>
      <c r="W60" s="29">
        <f>V59</f>
        <v>0</v>
      </c>
      <c r="X60" s="30"/>
      <c r="Y60" s="28"/>
      <c r="Z60" s="29">
        <f>Y59</f>
        <v>0</v>
      </c>
      <c r="AA60" s="30"/>
      <c r="AB60" s="28"/>
      <c r="AC60" s="29">
        <f>AB59</f>
        <v>0</v>
      </c>
      <c r="AD60" s="30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82"/>
      <c r="K61" s="83">
        <v>25</v>
      </c>
      <c r="L61" s="84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85">
        <v>27</v>
      </c>
      <c r="K62" s="86"/>
      <c r="L62" s="87">
        <f>J62</f>
        <v>27</v>
      </c>
      <c r="M62" s="24">
        <v>0</v>
      </c>
      <c r="N62" s="53"/>
      <c r="O62" s="26">
        <f>M62</f>
        <v>0</v>
      </c>
      <c r="P62" s="24">
        <v>0</v>
      </c>
      <c r="Q62" s="25"/>
      <c r="R62" s="26">
        <f>P62</f>
        <v>0</v>
      </c>
      <c r="S62" s="24">
        <v>0</v>
      </c>
      <c r="T62" s="25"/>
      <c r="U62" s="26">
        <f>S62</f>
        <v>0</v>
      </c>
      <c r="V62" s="24">
        <v>0</v>
      </c>
      <c r="W62" s="25"/>
      <c r="X62" s="26">
        <f>V62</f>
        <v>0</v>
      </c>
      <c r="Y62" s="24">
        <v>0</v>
      </c>
      <c r="Z62" s="25"/>
      <c r="AA62" s="26">
        <f>Y62</f>
        <v>0</v>
      </c>
      <c r="AB62" s="24">
        <v>0</v>
      </c>
      <c r="AC62" s="25"/>
      <c r="AD62" s="26">
        <f>AB62</f>
        <v>0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88"/>
      <c r="K63" s="89">
        <f>J62</f>
        <v>27</v>
      </c>
      <c r="L63" s="90"/>
      <c r="M63" s="28"/>
      <c r="N63" s="54">
        <f>M62</f>
        <v>0</v>
      </c>
      <c r="O63" s="30"/>
      <c r="P63" s="28"/>
      <c r="Q63" s="29">
        <f>P62</f>
        <v>0</v>
      </c>
      <c r="R63" s="30"/>
      <c r="S63" s="28"/>
      <c r="T63" s="29">
        <f>S62</f>
        <v>0</v>
      </c>
      <c r="U63" s="30"/>
      <c r="V63" s="28"/>
      <c r="W63" s="29">
        <f>V62</f>
        <v>0</v>
      </c>
      <c r="X63" s="30"/>
      <c r="Y63" s="28"/>
      <c r="Z63" s="29">
        <f>Y62</f>
        <v>0</v>
      </c>
      <c r="AA63" s="30"/>
      <c r="AB63" s="28"/>
      <c r="AC63" s="29">
        <f>AB62</f>
        <v>0</v>
      </c>
      <c r="AD63" s="30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82"/>
      <c r="K64" s="83">
        <v>25</v>
      </c>
      <c r="L64" s="84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85">
        <v>0</v>
      </c>
      <c r="K65" s="86"/>
      <c r="L65" s="87">
        <f>J65</f>
        <v>0</v>
      </c>
      <c r="M65" s="24">
        <v>0</v>
      </c>
      <c r="N65" s="53"/>
      <c r="O65" s="26">
        <f>M65</f>
        <v>0</v>
      </c>
      <c r="P65" s="24">
        <v>0</v>
      </c>
      <c r="Q65" s="25"/>
      <c r="R65" s="26">
        <f>P65</f>
        <v>0</v>
      </c>
      <c r="S65" s="24">
        <v>0</v>
      </c>
      <c r="T65" s="25"/>
      <c r="U65" s="26">
        <f>S65</f>
        <v>0</v>
      </c>
      <c r="V65" s="24">
        <v>0</v>
      </c>
      <c r="W65" s="25"/>
      <c r="X65" s="26">
        <f>V65</f>
        <v>0</v>
      </c>
      <c r="Y65" s="24">
        <v>0</v>
      </c>
      <c r="Z65" s="25"/>
      <c r="AA65" s="26">
        <f>Y65</f>
        <v>0</v>
      </c>
      <c r="AB65" s="24">
        <v>0</v>
      </c>
      <c r="AC65" s="25"/>
      <c r="AD65" s="26">
        <f>AB65</f>
        <v>0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88"/>
      <c r="K66" s="89">
        <f>J65</f>
        <v>0</v>
      </c>
      <c r="L66" s="90"/>
      <c r="M66" s="28"/>
      <c r="N66" s="54">
        <f>M65</f>
        <v>0</v>
      </c>
      <c r="O66" s="30"/>
      <c r="P66" s="28"/>
      <c r="Q66" s="29">
        <f>P65</f>
        <v>0</v>
      </c>
      <c r="R66" s="30"/>
      <c r="S66" s="28"/>
      <c r="T66" s="29">
        <f>S65</f>
        <v>0</v>
      </c>
      <c r="U66" s="30"/>
      <c r="V66" s="28"/>
      <c r="W66" s="29">
        <f>V65</f>
        <v>0</v>
      </c>
      <c r="X66" s="30"/>
      <c r="Y66" s="28"/>
      <c r="Z66" s="29">
        <f>Y65</f>
        <v>0</v>
      </c>
      <c r="AA66" s="30"/>
      <c r="AB66" s="28"/>
      <c r="AC66" s="29">
        <f>AB65</f>
        <v>0</v>
      </c>
      <c r="AD66" s="30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82"/>
      <c r="K67" s="83">
        <v>25</v>
      </c>
      <c r="L67" s="84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85">
        <v>21</v>
      </c>
      <c r="K68" s="86"/>
      <c r="L68" s="87">
        <f>J68</f>
        <v>21</v>
      </c>
      <c r="M68" s="24">
        <v>0</v>
      </c>
      <c r="N68" s="53"/>
      <c r="O68" s="26">
        <f>M68</f>
        <v>0</v>
      </c>
      <c r="P68" s="24">
        <v>0</v>
      </c>
      <c r="Q68" s="25"/>
      <c r="R68" s="26">
        <f>P68</f>
        <v>0</v>
      </c>
      <c r="S68" s="24">
        <v>0</v>
      </c>
      <c r="T68" s="25"/>
      <c r="U68" s="26">
        <f>S68</f>
        <v>0</v>
      </c>
      <c r="V68" s="24">
        <v>0</v>
      </c>
      <c r="W68" s="25"/>
      <c r="X68" s="26">
        <f>V68</f>
        <v>0</v>
      </c>
      <c r="Y68" s="24">
        <v>0</v>
      </c>
      <c r="Z68" s="25"/>
      <c r="AA68" s="26">
        <f>Y68</f>
        <v>0</v>
      </c>
      <c r="AB68" s="24">
        <v>0</v>
      </c>
      <c r="AC68" s="25"/>
      <c r="AD68" s="26">
        <f>AB68</f>
        <v>0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88"/>
      <c r="K69" s="89">
        <f>J68</f>
        <v>21</v>
      </c>
      <c r="L69" s="90"/>
      <c r="M69" s="28"/>
      <c r="N69" s="54">
        <f>M68</f>
        <v>0</v>
      </c>
      <c r="O69" s="30"/>
      <c r="P69" s="28"/>
      <c r="Q69" s="29">
        <f>P68</f>
        <v>0</v>
      </c>
      <c r="R69" s="30"/>
      <c r="S69" s="28"/>
      <c r="T69" s="29">
        <f>S68</f>
        <v>0</v>
      </c>
      <c r="U69" s="30"/>
      <c r="V69" s="28"/>
      <c r="W69" s="29">
        <f>V68</f>
        <v>0</v>
      </c>
      <c r="X69" s="30"/>
      <c r="Y69" s="28"/>
      <c r="Z69" s="29">
        <f>Y68</f>
        <v>0</v>
      </c>
      <c r="AA69" s="30"/>
      <c r="AB69" s="28"/>
      <c r="AC69" s="29">
        <f>AB68</f>
        <v>0</v>
      </c>
      <c r="AD69" s="30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82"/>
      <c r="K70" s="83">
        <v>25</v>
      </c>
      <c r="L70" s="84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85">
        <v>1</v>
      </c>
      <c r="K71" s="86"/>
      <c r="L71" s="87">
        <f>J71</f>
        <v>1</v>
      </c>
      <c r="M71" s="24">
        <v>0</v>
      </c>
      <c r="N71" s="53"/>
      <c r="O71" s="26">
        <f>M71</f>
        <v>0</v>
      </c>
      <c r="P71" s="24">
        <v>0</v>
      </c>
      <c r="Q71" s="25"/>
      <c r="R71" s="26">
        <f>P71</f>
        <v>0</v>
      </c>
      <c r="S71" s="24">
        <v>0</v>
      </c>
      <c r="T71" s="25"/>
      <c r="U71" s="26">
        <f>S71</f>
        <v>0</v>
      </c>
      <c r="V71" s="24">
        <v>0</v>
      </c>
      <c r="W71" s="25"/>
      <c r="X71" s="26">
        <f>V71</f>
        <v>0</v>
      </c>
      <c r="Y71" s="24">
        <v>0</v>
      </c>
      <c r="Z71" s="25"/>
      <c r="AA71" s="26">
        <f>Y71</f>
        <v>0</v>
      </c>
      <c r="AB71" s="24">
        <v>0</v>
      </c>
      <c r="AC71" s="25"/>
      <c r="AD71" s="26">
        <f>AB71</f>
        <v>0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88"/>
      <c r="K72" s="89">
        <f>J71</f>
        <v>1</v>
      </c>
      <c r="L72" s="90"/>
      <c r="M72" s="28"/>
      <c r="N72" s="54">
        <f>M71</f>
        <v>0</v>
      </c>
      <c r="O72" s="30"/>
      <c r="P72" s="28"/>
      <c r="Q72" s="29">
        <f>P71</f>
        <v>0</v>
      </c>
      <c r="R72" s="30"/>
      <c r="S72" s="28"/>
      <c r="T72" s="29">
        <f>S71</f>
        <v>0</v>
      </c>
      <c r="U72" s="30"/>
      <c r="V72" s="28"/>
      <c r="W72" s="29">
        <f>V71</f>
        <v>0</v>
      </c>
      <c r="X72" s="30"/>
      <c r="Y72" s="28"/>
      <c r="Z72" s="29">
        <f>Y71</f>
        <v>0</v>
      </c>
      <c r="AA72" s="30"/>
      <c r="AB72" s="28"/>
      <c r="AC72" s="29">
        <f>AB71</f>
        <v>0</v>
      </c>
      <c r="AD72" s="30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82"/>
      <c r="K73" s="83">
        <v>25</v>
      </c>
      <c r="L73" s="84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85">
        <v>19</v>
      </c>
      <c r="K74" s="86"/>
      <c r="L74" s="87">
        <f>J74</f>
        <v>19</v>
      </c>
      <c r="M74" s="24">
        <v>0</v>
      </c>
      <c r="N74" s="53"/>
      <c r="O74" s="26">
        <f>M74</f>
        <v>0</v>
      </c>
      <c r="P74" s="24">
        <v>0</v>
      </c>
      <c r="Q74" s="25"/>
      <c r="R74" s="26">
        <f>P74</f>
        <v>0</v>
      </c>
      <c r="S74" s="24">
        <v>0</v>
      </c>
      <c r="T74" s="25"/>
      <c r="U74" s="26">
        <f>S74</f>
        <v>0</v>
      </c>
      <c r="V74" s="24">
        <v>0</v>
      </c>
      <c r="W74" s="25"/>
      <c r="X74" s="26">
        <f>V74</f>
        <v>0</v>
      </c>
      <c r="Y74" s="24">
        <v>0</v>
      </c>
      <c r="Z74" s="25"/>
      <c r="AA74" s="26">
        <f>Y74</f>
        <v>0</v>
      </c>
      <c r="AB74" s="24">
        <v>0</v>
      </c>
      <c r="AC74" s="25"/>
      <c r="AD74" s="26">
        <f>AB74</f>
        <v>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88"/>
      <c r="K75" s="89">
        <f>J74</f>
        <v>19</v>
      </c>
      <c r="L75" s="90"/>
      <c r="M75" s="28"/>
      <c r="N75" s="54">
        <f>M74</f>
        <v>0</v>
      </c>
      <c r="O75" s="30"/>
      <c r="P75" s="28"/>
      <c r="Q75" s="29">
        <f>P74</f>
        <v>0</v>
      </c>
      <c r="R75" s="30"/>
      <c r="S75" s="28"/>
      <c r="T75" s="29">
        <f>S74</f>
        <v>0</v>
      </c>
      <c r="U75" s="30"/>
      <c r="V75" s="28"/>
      <c r="W75" s="29">
        <f>V74</f>
        <v>0</v>
      </c>
      <c r="X75" s="30"/>
      <c r="Y75" s="28"/>
      <c r="Z75" s="29">
        <f>Y74</f>
        <v>0</v>
      </c>
      <c r="AA75" s="30"/>
      <c r="AB75" s="28"/>
      <c r="AC75" s="29">
        <f>AB74</f>
        <v>0</v>
      </c>
      <c r="AD75" s="30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82"/>
      <c r="K76" s="83">
        <v>25</v>
      </c>
      <c r="L76" s="84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85">
        <v>23</v>
      </c>
      <c r="K77" s="86"/>
      <c r="L77" s="87">
        <f>J77</f>
        <v>23</v>
      </c>
      <c r="M77" s="24">
        <v>0</v>
      </c>
      <c r="N77" s="53"/>
      <c r="O77" s="26">
        <f>M77</f>
        <v>0</v>
      </c>
      <c r="P77" s="24">
        <v>0</v>
      </c>
      <c r="Q77" s="25"/>
      <c r="R77" s="26">
        <f>P77</f>
        <v>0</v>
      </c>
      <c r="S77" s="24">
        <v>0</v>
      </c>
      <c r="T77" s="25"/>
      <c r="U77" s="26">
        <f>S77</f>
        <v>0</v>
      </c>
      <c r="V77" s="24">
        <v>0</v>
      </c>
      <c r="W77" s="25"/>
      <c r="X77" s="26">
        <f>V77</f>
        <v>0</v>
      </c>
      <c r="Y77" s="24">
        <v>0</v>
      </c>
      <c r="Z77" s="25"/>
      <c r="AA77" s="26">
        <f>Y77</f>
        <v>0</v>
      </c>
      <c r="AB77" s="24">
        <v>0</v>
      </c>
      <c r="AC77" s="25"/>
      <c r="AD77" s="26">
        <f>AB77</f>
        <v>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88"/>
      <c r="K78" s="89">
        <f>J77</f>
        <v>23</v>
      </c>
      <c r="L78" s="90"/>
      <c r="M78" s="28"/>
      <c r="N78" s="54">
        <f>M77</f>
        <v>0</v>
      </c>
      <c r="O78" s="30"/>
      <c r="P78" s="28"/>
      <c r="Q78" s="29">
        <f>P77</f>
        <v>0</v>
      </c>
      <c r="R78" s="30"/>
      <c r="S78" s="28"/>
      <c r="T78" s="29">
        <f>S77</f>
        <v>0</v>
      </c>
      <c r="U78" s="30"/>
      <c r="V78" s="28"/>
      <c r="W78" s="29">
        <f>V77</f>
        <v>0</v>
      </c>
      <c r="X78" s="30"/>
      <c r="Y78" s="28"/>
      <c r="Z78" s="29">
        <f>Y77</f>
        <v>0</v>
      </c>
      <c r="AA78" s="30"/>
      <c r="AB78" s="28"/>
      <c r="AC78" s="29">
        <f>AB77</f>
        <v>0</v>
      </c>
      <c r="AD78" s="30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82"/>
      <c r="K79" s="83">
        <v>25</v>
      </c>
      <c r="L79" s="84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85">
        <v>0</v>
      </c>
      <c r="K80" s="86"/>
      <c r="L80" s="87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88"/>
      <c r="K81" s="89">
        <f>J80</f>
        <v>0</v>
      </c>
      <c r="L81" s="9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91"/>
      <c r="K82" s="92"/>
      <c r="L82" s="93"/>
      <c r="M82" s="34"/>
      <c r="N82" s="78"/>
      <c r="O82" s="36"/>
      <c r="P82" s="34"/>
      <c r="Q82" s="35"/>
      <c r="R82" s="36"/>
      <c r="S82" s="34"/>
      <c r="T82" s="35"/>
      <c r="U82" s="36"/>
      <c r="V82" s="34"/>
      <c r="W82" s="35"/>
      <c r="X82" s="36"/>
      <c r="Y82" s="34"/>
      <c r="Z82" s="35"/>
      <c r="AA82" s="36"/>
      <c r="AB82" s="34"/>
      <c r="AC82" s="35"/>
      <c r="AD82" s="36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94"/>
      <c r="K83" s="95">
        <f t="shared" ref="K83" si="1">(K13+K16+K19+K22+K25+K28+K31+K34+K37+K40+K43+K46+K49+K52+K55+K58+K61+K64+K67+K70+K73+K76+K79)/23</f>
        <v>25</v>
      </c>
      <c r="L83" s="96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" si="12">(I14+I17+I20+I23+I26+I29+I32+I35+I38+I41+I44+I47+I50+I53+I56+I59+I62+I65+I68+I71+I74+I77+I80)/23</f>
        <v>14.913043478260869</v>
      </c>
      <c r="J84" s="101">
        <f t="shared" ref="J84" si="13">(J14+J17+J20+J23+J26+J29+J32+J35+J38+J41+J44+J47+J50+J53+J56+J59+J62+J65+J68+J71+J74+J77+J80)/23</f>
        <v>21.457629511363812</v>
      </c>
      <c r="K84" s="97"/>
      <c r="L84" s="104">
        <f t="shared" ref="L84:M84" si="14">(L14+L17+L20+L23+L26+L29+L32+L35+L38+L41+L44+L47+L50+L53+L56+L59+L62+L65+L68+L71+L74+L77+L80)/23</f>
        <v>21.457629511363812</v>
      </c>
      <c r="M84" s="50">
        <f t="shared" si="14"/>
        <v>0</v>
      </c>
      <c r="N84" s="53"/>
      <c r="O84" s="56">
        <f t="shared" ref="O84:P84" si="15">(O14+O17+O20+O23+O26+O29+O32+O35+O38+O41+O44+O47+O50+O53+O56+O59+O62+O65+O68+O71+O74+O77+O80)/23</f>
        <v>0</v>
      </c>
      <c r="P84" s="50">
        <f t="shared" si="15"/>
        <v>0</v>
      </c>
      <c r="Q84" s="53"/>
      <c r="R84" s="56">
        <f t="shared" ref="R84:S84" si="16">(R14+R17+R20+R23+R26+R29+R32+R35+R38+R41+R44+R47+R50+R53+R56+R59+R62+R65+R68+R71+R74+R77+R80)/23</f>
        <v>0</v>
      </c>
      <c r="S84" s="50">
        <f t="shared" si="16"/>
        <v>0</v>
      </c>
      <c r="T84" s="53"/>
      <c r="U84" s="56">
        <f t="shared" ref="U84:V84" si="17">(U14+U17+U20+U23+U26+U29+U32+U35+U38+U41+U44+U47+U50+U53+U56+U59+U62+U65+U68+U71+U74+U77+U80)/23</f>
        <v>0</v>
      </c>
      <c r="V84" s="50">
        <f t="shared" si="17"/>
        <v>0</v>
      </c>
      <c r="W84" s="53"/>
      <c r="X84" s="56">
        <f t="shared" ref="X84:Y84" si="18">(X14+X17+X20+X23+X26+X29+X32+X35+X38+X41+X44+X47+X50+X53+X56+X59+X62+X65+X68+X71+X74+X77+X80)/23</f>
        <v>0</v>
      </c>
      <c r="Y84" s="50">
        <f t="shared" si="18"/>
        <v>0</v>
      </c>
      <c r="Z84" s="53"/>
      <c r="AA84" s="56">
        <f t="shared" ref="AA84:AB84" si="19">(AA14+AA17+AA20+AA23+AA26+AA29+AA32+AA35+AA38+AA41+AA44+AA47+AA50+AA53+AA56+AA59+AA62+AA65+AA68+AA71+AA74+AA77+AA80)/23</f>
        <v>0</v>
      </c>
      <c r="AB84" s="50">
        <f t="shared" si="19"/>
        <v>0</v>
      </c>
      <c r="AC84" s="53"/>
      <c r="AD84" s="56">
        <f t="shared" ref="AD84:AE84" si="20">(AD14+AD17+AD20+AD23+AD26+AD29+AD32+AD35+AD38+AD41+AD44+AD47+AD50+AD53+AD56+AD59+AD62+AD65+AD68+AD71+AD74+AD77+AD80)/23</f>
        <v>0</v>
      </c>
      <c r="AE84" s="50">
        <f t="shared" si="20"/>
        <v>0</v>
      </c>
      <c r="AF84" s="53"/>
      <c r="AG84" s="56">
        <f t="shared" ref="AG84:AH84" si="21">(AG14+AG17+AG20+AG23+AG26+AG29+AG32+AG35+AG38+AG41+AG44+AG47+AG50+AG53+AG56+AG59+AG62+AG65+AG68+AG71+AG74+AG77+AG80)/23</f>
        <v>0</v>
      </c>
      <c r="AH84" s="50">
        <f t="shared" si="21"/>
        <v>0</v>
      </c>
      <c r="AI84" s="53"/>
      <c r="AJ84" s="56">
        <f t="shared" ref="AJ84:AK84" si="22">(AJ14+AJ17+AJ20+AJ23+AJ26+AJ29+AJ32+AJ35+AJ38+AJ41+AJ44+AJ47+AJ50+AJ53+AJ56+AJ59+AJ62+AJ65+AJ68+AJ71+AJ74+AJ77+AJ80)/23</f>
        <v>0</v>
      </c>
      <c r="AK84" s="50">
        <f t="shared" si="22"/>
        <v>0</v>
      </c>
      <c r="AL84" s="53"/>
      <c r="AM84" s="56">
        <f t="shared" ref="AM84" si="23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4">(H15+H18+H21+H24+H27+H30+H33+H36+H39+H42+H45+H48+H51+H54+H57+H60+H63+H66+H69+H72+H75+H78+H81)/23</f>
        <v>14.913043478260869</v>
      </c>
      <c r="I85" s="58"/>
      <c r="J85" s="98"/>
      <c r="K85" s="105">
        <f t="shared" ref="K85" si="25">(K15+K18+K21+K24+K27+K30+K33+K36+K39+K42+K45+K48+K51+K54+K57+K60+K63+K66+K69+K72+K75+K78+K81)/23</f>
        <v>21.457629511363812</v>
      </c>
      <c r="L85" s="99"/>
      <c r="M85" s="57"/>
      <c r="N85" s="55">
        <f t="shared" ref="N85" si="26">(N15+N18+N21+N24+N27+N30+N33+N36+N39+N42+N45+N48+N51+N54+N57+N60+N63+N66+N69+N72+N75+N78+N81)/23</f>
        <v>0</v>
      </c>
      <c r="O85" s="58"/>
      <c r="P85" s="57"/>
      <c r="Q85" s="55">
        <f t="shared" ref="Q85" si="27">(Q15+Q18+Q21+Q24+Q27+Q30+Q33+Q36+Q39+Q42+Q45+Q48+Q51+Q54+Q57+Q60+Q63+Q66+Q69+Q72+Q75+Q78+Q81)/23</f>
        <v>0</v>
      </c>
      <c r="R85" s="58"/>
      <c r="S85" s="57"/>
      <c r="T85" s="55">
        <f t="shared" ref="T85" si="28">(T15+T18+T21+T24+T27+T30+T33+T36+T39+T42+T45+T48+T51+T54+T57+T60+T63+T66+T69+T72+T75+T78+T81)/23</f>
        <v>0</v>
      </c>
      <c r="U85" s="58"/>
      <c r="V85" s="57"/>
      <c r="W85" s="55">
        <f t="shared" ref="W85" si="29">(W15+W18+W21+W24+W27+W30+W33+W36+W39+W42+W45+W48+W51+W54+W57+W60+W63+W66+W69+W72+W75+W78+W81)/23</f>
        <v>0</v>
      </c>
      <c r="X85" s="58"/>
      <c r="Y85" s="57"/>
      <c r="Z85" s="55">
        <f t="shared" ref="Z85" si="30">(Z15+Z18+Z21+Z24+Z27+Z30+Z33+Z36+Z39+Z42+Z45+Z48+Z51+Z54+Z57+Z60+Z63+Z66+Z69+Z72+Z75+Z78+Z81)/23</f>
        <v>0</v>
      </c>
      <c r="AA85" s="58"/>
      <c r="AB85" s="57"/>
      <c r="AC85" s="55">
        <f t="shared" ref="AC85" si="31">(AC15+AC18+AC21+AC24+AC27+AC30+AC33+AC36+AC39+AC42+AC45+AC48+AC51+AC54+AC57+AC60+AC63+AC66+AC69+AC72+AC75+AC78+AC81)/23</f>
        <v>0</v>
      </c>
      <c r="AD85" s="58"/>
      <c r="AE85" s="57"/>
      <c r="AF85" s="55">
        <f t="shared" ref="AF85" si="32">(AF15+AF18+AF21+AF24+AF27+AF30+AF33+AF36+AF39+AF42+AF45+AF48+AF51+AF54+AF57+AF60+AF63+AF66+AF69+AF72+AF75+AF78+AF81)/23</f>
        <v>0</v>
      </c>
      <c r="AG85" s="58"/>
      <c r="AH85" s="57"/>
      <c r="AI85" s="55">
        <f t="shared" ref="AI85" si="33">(AI15+AI18+AI21+AI24+AI27+AI30+AI33+AI36+AI39+AI42+AI45+AI48+AI51+AI54+AI57+AI60+AI63+AI66+AI69+AI72+AI75+AI78+AI81)/23</f>
        <v>0</v>
      </c>
      <c r="AJ85" s="58"/>
      <c r="AK85" s="57"/>
      <c r="AL85" s="55">
        <f t="shared" ref="AL85" si="34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85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 t="s">
        <v>4</v>
      </c>
      <c r="C90" s="79"/>
      <c r="D90" s="4"/>
      <c r="E90" s="4"/>
      <c r="F90" s="4"/>
      <c r="G90" s="4"/>
      <c r="H90" s="4" t="s">
        <v>4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s="3" customFormat="1" ht="15.5" x14ac:dyDescent="0.35">
      <c r="A91" s="4"/>
      <c r="B91" s="4"/>
      <c r="C91" s="79"/>
      <c r="D91" s="4"/>
      <c r="E91" s="4"/>
      <c r="F91" s="4"/>
      <c r="G91" s="4" t="s">
        <v>4</v>
      </c>
      <c r="H91" s="4" t="s">
        <v>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s="3" customFormat="1" ht="15.5" x14ac:dyDescent="0.35">
      <c r="A93" s="4"/>
      <c r="B93" s="160"/>
      <c r="C93" s="16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2"/>
      <c r="AC93" s="2"/>
      <c r="AD93" s="2"/>
      <c r="AE93" s="161" t="s">
        <v>51</v>
      </c>
      <c r="AF93" s="161"/>
      <c r="AG93" s="161"/>
      <c r="AH93" s="161"/>
      <c r="AI93" s="161"/>
      <c r="AJ93" s="161"/>
      <c r="AK93" s="161"/>
      <c r="AL93" s="161"/>
      <c r="AM93" s="161"/>
    </row>
    <row r="94" spans="1:39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60" t="s">
        <v>52</v>
      </c>
      <c r="AG94" s="160"/>
      <c r="AH94" s="160"/>
      <c r="AI94" s="160"/>
      <c r="AJ94" s="160"/>
      <c r="AK94" s="160"/>
      <c r="AL94" s="160"/>
      <c r="AM94" s="4"/>
    </row>
  </sheetData>
  <mergeCells count="51"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F94:AL94"/>
    <mergeCell ref="B83:B85"/>
    <mergeCell ref="C83:C85"/>
    <mergeCell ref="AE88:AM88"/>
    <mergeCell ref="AE89:AM89"/>
    <mergeCell ref="B93:C93"/>
    <mergeCell ref="AE93:AM93"/>
    <mergeCell ref="AE87:AM87"/>
  </mergeCells>
  <conditionalFormatting sqref="B16:B17">
    <cfRule type="duplicateValues" dxfId="1309" priority="1" stopIfTrue="1"/>
    <cfRule type="duplicateValues" dxfId="1308" priority="2" stopIfTrue="1"/>
  </conditionalFormatting>
  <conditionalFormatting sqref="B22">
    <cfRule type="duplicateValues" dxfId="1307" priority="4" stopIfTrue="1"/>
    <cfRule type="duplicateValues" dxfId="1306" priority="6" stopIfTrue="1"/>
  </conditionalFormatting>
  <conditionalFormatting sqref="B23">
    <cfRule type="duplicateValues" dxfId="1305" priority="3" stopIfTrue="1"/>
    <cfRule type="duplicateValues" dxfId="1304" priority="5" stopIfTrue="1"/>
  </conditionalFormatting>
  <conditionalFormatting sqref="B31:B32">
    <cfRule type="duplicateValues" dxfId="1303" priority="46" stopIfTrue="1"/>
    <cfRule type="duplicateValues" dxfId="1302" priority="63" stopIfTrue="1"/>
    <cfRule type="duplicateValues" dxfId="1301" priority="26" stopIfTrue="1"/>
    <cfRule type="duplicateValues" dxfId="1300" priority="114" stopIfTrue="1"/>
    <cfRule type="duplicateValues" dxfId="1299" priority="131" stopIfTrue="1"/>
    <cfRule type="duplicateValues" dxfId="1298" priority="97" stopIfTrue="1"/>
    <cfRule type="duplicateValues" dxfId="1297" priority="80" stopIfTrue="1"/>
  </conditionalFormatting>
  <conditionalFormatting sqref="B34:B35">
    <cfRule type="duplicateValues" dxfId="1296" priority="45" stopIfTrue="1"/>
    <cfRule type="duplicateValues" dxfId="1295" priority="79" stopIfTrue="1"/>
    <cfRule type="duplicateValues" dxfId="1294" priority="25" stopIfTrue="1"/>
    <cfRule type="duplicateValues" dxfId="1293" priority="62" stopIfTrue="1"/>
    <cfRule type="duplicateValues" dxfId="1292" priority="130" stopIfTrue="1"/>
    <cfRule type="duplicateValues" dxfId="1291" priority="113" stopIfTrue="1"/>
    <cfRule type="duplicateValues" dxfId="1290" priority="96" stopIfTrue="1"/>
  </conditionalFormatting>
  <conditionalFormatting sqref="B37:B38">
    <cfRule type="duplicateValues" dxfId="1289" priority="78" stopIfTrue="1"/>
    <cfRule type="duplicateValues" dxfId="1288" priority="95" stopIfTrue="1"/>
    <cfRule type="duplicateValues" dxfId="1287" priority="24" stopIfTrue="1"/>
    <cfRule type="duplicateValues" dxfId="1286" priority="112" stopIfTrue="1"/>
    <cfRule type="duplicateValues" dxfId="1285" priority="129" stopIfTrue="1"/>
    <cfRule type="duplicateValues" dxfId="1284" priority="44" stopIfTrue="1"/>
    <cfRule type="duplicateValues" dxfId="1283" priority="61" stopIfTrue="1"/>
  </conditionalFormatting>
  <conditionalFormatting sqref="B40:B41">
    <cfRule type="duplicateValues" dxfId="1282" priority="120" stopIfTrue="1"/>
    <cfRule type="duplicateValues" dxfId="1281" priority="23" stopIfTrue="1"/>
    <cfRule type="duplicateValues" dxfId="1280" priority="77" stopIfTrue="1"/>
    <cfRule type="duplicateValues" dxfId="1279" priority="111" stopIfTrue="1"/>
    <cfRule type="duplicateValues" dxfId="1278" priority="94" stopIfTrue="1"/>
    <cfRule type="duplicateValues" dxfId="1277" priority="60" stopIfTrue="1"/>
    <cfRule type="duplicateValues" dxfId="1276" priority="43" stopIfTrue="1"/>
  </conditionalFormatting>
  <conditionalFormatting sqref="B43">
    <cfRule type="duplicateValues" dxfId="1275" priority="59" stopIfTrue="1"/>
    <cfRule type="duplicateValues" dxfId="1274" priority="22" stopIfTrue="1"/>
    <cfRule type="duplicateValues" dxfId="1273" priority="76" stopIfTrue="1"/>
    <cfRule type="duplicateValues" dxfId="1272" priority="128" stopIfTrue="1"/>
    <cfRule type="duplicateValues" dxfId="1271" priority="110" stopIfTrue="1"/>
    <cfRule type="duplicateValues" dxfId="1270" priority="93" stopIfTrue="1"/>
    <cfRule type="duplicateValues" dxfId="1269" priority="42" stopIfTrue="1"/>
  </conditionalFormatting>
  <conditionalFormatting sqref="B46">
    <cfRule type="duplicateValues" dxfId="1268" priority="58" stopIfTrue="1"/>
    <cfRule type="duplicateValues" dxfId="1267" priority="75" stopIfTrue="1"/>
    <cfRule type="duplicateValues" dxfId="1266" priority="109" stopIfTrue="1"/>
    <cfRule type="duplicateValues" dxfId="1265" priority="127" stopIfTrue="1"/>
    <cfRule type="duplicateValues" dxfId="1264" priority="21" stopIfTrue="1"/>
    <cfRule type="duplicateValues" dxfId="1263" priority="41" stopIfTrue="1"/>
    <cfRule type="duplicateValues" dxfId="1262" priority="92" stopIfTrue="1"/>
  </conditionalFormatting>
  <conditionalFormatting sqref="B49">
    <cfRule type="duplicateValues" dxfId="1261" priority="126" stopIfTrue="1"/>
    <cfRule type="duplicateValues" dxfId="1260" priority="20" stopIfTrue="1"/>
    <cfRule type="duplicateValues" dxfId="1259" priority="40" stopIfTrue="1"/>
    <cfRule type="duplicateValues" dxfId="1258" priority="91" stopIfTrue="1"/>
    <cfRule type="duplicateValues" dxfId="1257" priority="57" stopIfTrue="1"/>
    <cfRule type="duplicateValues" dxfId="1256" priority="108" stopIfTrue="1"/>
    <cfRule type="duplicateValues" dxfId="1255" priority="74" stopIfTrue="1"/>
  </conditionalFormatting>
  <conditionalFormatting sqref="B52">
    <cfRule type="duplicateValues" dxfId="1254" priority="39" stopIfTrue="1"/>
    <cfRule type="duplicateValues" dxfId="1253" priority="107" stopIfTrue="1"/>
    <cfRule type="duplicateValues" dxfId="1252" priority="73" stopIfTrue="1"/>
    <cfRule type="duplicateValues" dxfId="1251" priority="19" stopIfTrue="1"/>
    <cfRule type="duplicateValues" dxfId="1250" priority="56" stopIfTrue="1"/>
    <cfRule type="duplicateValues" dxfId="1249" priority="125" stopIfTrue="1"/>
    <cfRule type="duplicateValues" dxfId="1248" priority="90" stopIfTrue="1"/>
  </conditionalFormatting>
  <conditionalFormatting sqref="B55">
    <cfRule type="duplicateValues" dxfId="1247" priority="18" stopIfTrue="1"/>
    <cfRule type="duplicateValues" dxfId="1246" priority="38" stopIfTrue="1"/>
    <cfRule type="duplicateValues" dxfId="1245" priority="119" stopIfTrue="1"/>
    <cfRule type="duplicateValues" dxfId="1244" priority="89" stopIfTrue="1"/>
    <cfRule type="duplicateValues" dxfId="1243" priority="106" stopIfTrue="1"/>
    <cfRule type="duplicateValues" dxfId="1242" priority="72" stopIfTrue="1"/>
    <cfRule type="duplicateValues" dxfId="1241" priority="55" stopIfTrue="1"/>
  </conditionalFormatting>
  <conditionalFormatting sqref="B58">
    <cfRule type="duplicateValues" dxfId="1240" priority="105" stopIfTrue="1"/>
    <cfRule type="duplicateValues" dxfId="1239" priority="71" stopIfTrue="1"/>
    <cfRule type="duplicateValues" dxfId="1238" priority="88" stopIfTrue="1"/>
    <cfRule type="duplicateValues" dxfId="1237" priority="17" stopIfTrue="1"/>
    <cfRule type="duplicateValues" dxfId="1236" priority="124" stopIfTrue="1"/>
    <cfRule type="duplicateValues" dxfId="1235" priority="37" stopIfTrue="1"/>
    <cfRule type="duplicateValues" dxfId="1234" priority="54" stopIfTrue="1"/>
  </conditionalFormatting>
  <conditionalFormatting sqref="B58:B59">
    <cfRule type="duplicateValues" dxfId="1233" priority="31" stopIfTrue="1"/>
    <cfRule type="duplicateValues" dxfId="1232" priority="11" stopIfTrue="1"/>
  </conditionalFormatting>
  <conditionalFormatting sqref="B59">
    <cfRule type="duplicateValues" dxfId="1231" priority="53" stopIfTrue="1"/>
    <cfRule type="duplicateValues" dxfId="1230" priority="104" stopIfTrue="1"/>
    <cfRule type="duplicateValues" dxfId="1229" priority="87" stopIfTrue="1"/>
    <cfRule type="duplicateValues" dxfId="1228" priority="16" stopIfTrue="1"/>
    <cfRule type="duplicateValues" dxfId="1227" priority="70" stopIfTrue="1"/>
    <cfRule type="duplicateValues" dxfId="1226" priority="36" stopIfTrue="1"/>
    <cfRule type="duplicateValues" dxfId="1225" priority="123" stopIfTrue="1"/>
  </conditionalFormatting>
  <conditionalFormatting sqref="B61">
    <cfRule type="duplicateValues" dxfId="1224" priority="86" stopIfTrue="1"/>
    <cfRule type="duplicateValues" dxfId="1223" priority="9" stopIfTrue="1"/>
    <cfRule type="duplicateValues" dxfId="1222" priority="29" stopIfTrue="1"/>
    <cfRule type="duplicateValues" dxfId="1221" priority="118" stopIfTrue="1"/>
    <cfRule type="duplicateValues" dxfId="1220" priority="69" stopIfTrue="1"/>
    <cfRule type="duplicateValues" dxfId="1219" priority="103" stopIfTrue="1"/>
    <cfRule type="duplicateValues" dxfId="1218" priority="52" stopIfTrue="1"/>
  </conditionalFormatting>
  <conditionalFormatting sqref="B61:B62">
    <cfRule type="duplicateValues" dxfId="1217" priority="7" stopIfTrue="1"/>
    <cfRule type="duplicateValues" dxfId="1216" priority="27" stopIfTrue="1"/>
  </conditionalFormatting>
  <conditionalFormatting sqref="B62">
    <cfRule type="duplicateValues" dxfId="1215" priority="85" stopIfTrue="1"/>
    <cfRule type="duplicateValues" dxfId="1214" priority="102" stopIfTrue="1"/>
    <cfRule type="duplicateValues" dxfId="1213" priority="51" stopIfTrue="1"/>
    <cfRule type="duplicateValues" dxfId="1212" priority="117" stopIfTrue="1"/>
    <cfRule type="duplicateValues" dxfId="1211" priority="28" stopIfTrue="1"/>
    <cfRule type="duplicateValues" dxfId="1210" priority="8" stopIfTrue="1"/>
    <cfRule type="duplicateValues" dxfId="1209" priority="68" stopIfTrue="1"/>
  </conditionalFormatting>
  <conditionalFormatting sqref="B64">
    <cfRule type="duplicateValues" dxfId="1208" priority="15" stopIfTrue="1"/>
    <cfRule type="duplicateValues" dxfId="1207" priority="35" stopIfTrue="1"/>
  </conditionalFormatting>
  <conditionalFormatting sqref="B64:B65">
    <cfRule type="duplicateValues" dxfId="1206" priority="10" stopIfTrue="1"/>
    <cfRule type="duplicateValues" dxfId="1205" priority="30" stopIfTrue="1"/>
  </conditionalFormatting>
  <conditionalFormatting sqref="B65">
    <cfRule type="duplicateValues" dxfId="1204" priority="34" stopIfTrue="1"/>
    <cfRule type="duplicateValues" dxfId="1203" priority="14" stopIfTrue="1"/>
  </conditionalFormatting>
  <conditionalFormatting sqref="B70:B71">
    <cfRule type="duplicateValues" dxfId="1202" priority="84" stopIfTrue="1"/>
    <cfRule type="duplicateValues" dxfId="1201" priority="101" stopIfTrue="1"/>
    <cfRule type="duplicateValues" dxfId="1200" priority="122" stopIfTrue="1"/>
    <cfRule type="duplicateValues" dxfId="1199" priority="67" stopIfTrue="1"/>
    <cfRule type="duplicateValues" dxfId="1198" priority="50" stopIfTrue="1"/>
  </conditionalFormatting>
  <conditionalFormatting sqref="B73:B74">
    <cfRule type="duplicateValues" dxfId="1197" priority="33" stopIfTrue="1"/>
    <cfRule type="duplicateValues" dxfId="1196" priority="13" stopIfTrue="1"/>
  </conditionalFormatting>
  <conditionalFormatting sqref="B76:B77">
    <cfRule type="duplicateValues" dxfId="1195" priority="121" stopIfTrue="1"/>
    <cfRule type="duplicateValues" dxfId="1194" priority="83" stopIfTrue="1"/>
    <cfRule type="duplicateValues" dxfId="1193" priority="100" stopIfTrue="1"/>
    <cfRule type="duplicateValues" dxfId="1192" priority="49" stopIfTrue="1"/>
    <cfRule type="duplicateValues" dxfId="1191" priority="66" stopIfTrue="1"/>
  </conditionalFormatting>
  <conditionalFormatting sqref="B79">
    <cfRule type="duplicateValues" dxfId="1190" priority="48" stopIfTrue="1"/>
    <cfRule type="duplicateValues" dxfId="1189" priority="65" stopIfTrue="1"/>
    <cfRule type="duplicateValues" dxfId="1188" priority="99" stopIfTrue="1"/>
    <cfRule type="duplicateValues" dxfId="1187" priority="116" stopIfTrue="1"/>
    <cfRule type="duplicateValues" dxfId="1186" priority="82" stopIfTrue="1"/>
  </conditionalFormatting>
  <conditionalFormatting sqref="B79:B80">
    <cfRule type="duplicateValues" dxfId="1185" priority="32" stopIfTrue="1"/>
    <cfRule type="duplicateValues" dxfId="1184" priority="12" stopIfTrue="1"/>
  </conditionalFormatting>
  <conditionalFormatting sqref="B80">
    <cfRule type="duplicateValues" dxfId="1183" priority="47" stopIfTrue="1"/>
    <cfRule type="duplicateValues" dxfId="1182" priority="64" stopIfTrue="1"/>
    <cfRule type="duplicateValues" dxfId="1181" priority="81" stopIfTrue="1"/>
    <cfRule type="duplicateValues" dxfId="1180" priority="98" stopIfTrue="1"/>
    <cfRule type="duplicateValues" dxfId="1179" priority="115" stopIfTrue="1"/>
  </conditionalFormatting>
  <printOptions horizontalCentered="1"/>
  <pageMargins left="0.19685039370078741" right="0.19685039370078741" top="0.19685039370078741" bottom="0.19685039370078741" header="0.31496062992125984" footer="0.31496062992125984"/>
  <pageSetup paperSize="256" scale="56" orientation="landscape" r:id="rId1"/>
  <rowBreaks count="1" manualBreakCount="1">
    <brk id="54" max="3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94"/>
  <sheetViews>
    <sheetView view="pageBreakPreview" topLeftCell="A36" zoomScale="60" zoomScaleNormal="70" workbookViewId="0">
      <selection activeCell="D13" sqref="D13:O85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9" width="6.453125" customWidth="1"/>
    <col min="10" max="12" width="6.453125" style="130" customWidth="1"/>
    <col min="13" max="15" width="6.453125" customWidth="1"/>
    <col min="16" max="33" width="4.26953125" customWidth="1"/>
    <col min="34" max="36" width="4.81640625" customWidth="1"/>
    <col min="37" max="39" width="5.269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128"/>
      <c r="K3" s="128"/>
      <c r="L3" s="128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129"/>
      <c r="K5" s="129"/>
      <c r="L5" s="129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129"/>
      <c r="K6" s="129"/>
      <c r="L6" s="129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129"/>
      <c r="K7" s="129"/>
      <c r="L7" s="129"/>
      <c r="M7" s="4"/>
      <c r="N7" s="79"/>
      <c r="O7" s="79" t="s">
        <v>2</v>
      </c>
      <c r="P7" s="4" t="s">
        <v>86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82"/>
      <c r="N13" s="114">
        <v>33.299999999999997</v>
      </c>
      <c r="O13" s="84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85">
        <v>25</v>
      </c>
      <c r="N14" s="97"/>
      <c r="O14" s="87">
        <f>M14</f>
        <v>25</v>
      </c>
      <c r="P14" s="24">
        <v>0</v>
      </c>
      <c r="Q14" s="25"/>
      <c r="R14" s="26">
        <f>P14</f>
        <v>0</v>
      </c>
      <c r="S14" s="24">
        <v>0</v>
      </c>
      <c r="T14" s="25"/>
      <c r="U14" s="26">
        <f>S14</f>
        <v>0</v>
      </c>
      <c r="V14" s="24">
        <v>0</v>
      </c>
      <c r="W14" s="25"/>
      <c r="X14" s="26">
        <f>V14</f>
        <v>0</v>
      </c>
      <c r="Y14" s="24">
        <v>0</v>
      </c>
      <c r="Z14" s="25"/>
      <c r="AA14" s="26">
        <f>Y14</f>
        <v>0</v>
      </c>
      <c r="AB14" s="24">
        <v>0</v>
      </c>
      <c r="AC14" s="25"/>
      <c r="AD14" s="26">
        <f>AB14</f>
        <v>0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88"/>
      <c r="N15" s="115">
        <f>M14</f>
        <v>25</v>
      </c>
      <c r="O15" s="90"/>
      <c r="P15" s="28"/>
      <c r="Q15" s="29">
        <f>P14</f>
        <v>0</v>
      </c>
      <c r="R15" s="30"/>
      <c r="S15" s="28"/>
      <c r="T15" s="29">
        <f>S14</f>
        <v>0</v>
      </c>
      <c r="U15" s="30"/>
      <c r="V15" s="28"/>
      <c r="W15" s="29">
        <f>V14</f>
        <v>0</v>
      </c>
      <c r="X15" s="30"/>
      <c r="Y15" s="28"/>
      <c r="Z15" s="29">
        <f>Y14</f>
        <v>0</v>
      </c>
      <c r="AA15" s="30"/>
      <c r="AB15" s="28"/>
      <c r="AC15" s="29">
        <f>AB14</f>
        <v>0</v>
      </c>
      <c r="AD15" s="30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82"/>
      <c r="N16" s="114">
        <v>33.299999999999997</v>
      </c>
      <c r="O16" s="84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85">
        <v>73</v>
      </c>
      <c r="N17" s="97"/>
      <c r="O17" s="87">
        <f>M17</f>
        <v>73</v>
      </c>
      <c r="P17" s="24">
        <v>0</v>
      </c>
      <c r="Q17" s="25"/>
      <c r="R17" s="26">
        <f>P17</f>
        <v>0</v>
      </c>
      <c r="S17" s="24">
        <v>0</v>
      </c>
      <c r="T17" s="25"/>
      <c r="U17" s="26">
        <f>S17</f>
        <v>0</v>
      </c>
      <c r="V17" s="24">
        <v>0</v>
      </c>
      <c r="W17" s="25"/>
      <c r="X17" s="26">
        <f>V17</f>
        <v>0</v>
      </c>
      <c r="Y17" s="24">
        <v>0</v>
      </c>
      <c r="Z17" s="25"/>
      <c r="AA17" s="26">
        <f>Y17</f>
        <v>0</v>
      </c>
      <c r="AB17" s="24">
        <v>0</v>
      </c>
      <c r="AC17" s="25"/>
      <c r="AD17" s="26">
        <f>AB17</f>
        <v>0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88"/>
      <c r="N18" s="115">
        <f>M17</f>
        <v>73</v>
      </c>
      <c r="O18" s="90"/>
      <c r="P18" s="28"/>
      <c r="Q18" s="29">
        <f>P17</f>
        <v>0</v>
      </c>
      <c r="R18" s="30"/>
      <c r="S18" s="28"/>
      <c r="T18" s="29">
        <f>S17</f>
        <v>0</v>
      </c>
      <c r="U18" s="30"/>
      <c r="V18" s="28"/>
      <c r="W18" s="29">
        <f>V17</f>
        <v>0</v>
      </c>
      <c r="X18" s="30"/>
      <c r="Y18" s="28"/>
      <c r="Z18" s="29">
        <f>Y17</f>
        <v>0</v>
      </c>
      <c r="AA18" s="30"/>
      <c r="AB18" s="28"/>
      <c r="AC18" s="29">
        <f>AB17</f>
        <v>0</v>
      </c>
      <c r="AD18" s="30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82"/>
      <c r="N19" s="114">
        <v>33.299999999999997</v>
      </c>
      <c r="O19" s="84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85">
        <v>100</v>
      </c>
      <c r="N20" s="97"/>
      <c r="O20" s="87">
        <f>M20</f>
        <v>100</v>
      </c>
      <c r="P20" s="24">
        <v>0</v>
      </c>
      <c r="Q20" s="25"/>
      <c r="R20" s="26">
        <f>P20</f>
        <v>0</v>
      </c>
      <c r="S20" s="24">
        <v>0</v>
      </c>
      <c r="T20" s="25"/>
      <c r="U20" s="26">
        <f>S20</f>
        <v>0</v>
      </c>
      <c r="V20" s="24">
        <v>0</v>
      </c>
      <c r="W20" s="25"/>
      <c r="X20" s="26">
        <f>V20</f>
        <v>0</v>
      </c>
      <c r="Y20" s="24">
        <v>0</v>
      </c>
      <c r="Z20" s="25"/>
      <c r="AA20" s="26">
        <f>Y20</f>
        <v>0</v>
      </c>
      <c r="AB20" s="24">
        <v>0</v>
      </c>
      <c r="AC20" s="25"/>
      <c r="AD20" s="26">
        <f>AB20</f>
        <v>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88"/>
      <c r="N21" s="115">
        <f>M20</f>
        <v>100</v>
      </c>
      <c r="O21" s="90"/>
      <c r="P21" s="28"/>
      <c r="Q21" s="29">
        <f>P20</f>
        <v>0</v>
      </c>
      <c r="R21" s="30"/>
      <c r="S21" s="28"/>
      <c r="T21" s="29">
        <f>S20</f>
        <v>0</v>
      </c>
      <c r="U21" s="30"/>
      <c r="V21" s="28"/>
      <c r="W21" s="29">
        <f>V20</f>
        <v>0</v>
      </c>
      <c r="X21" s="30"/>
      <c r="Y21" s="28"/>
      <c r="Z21" s="29">
        <f>Y20</f>
        <v>0</v>
      </c>
      <c r="AA21" s="30"/>
      <c r="AB21" s="28"/>
      <c r="AC21" s="29">
        <f>AB20</f>
        <v>0</v>
      </c>
      <c r="AD21" s="30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82"/>
      <c r="N22" s="114">
        <v>33.299999999999997</v>
      </c>
      <c r="O22" s="84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85">
        <v>28</v>
      </c>
      <c r="N23" s="97"/>
      <c r="O23" s="87">
        <f>M23</f>
        <v>28</v>
      </c>
      <c r="P23" s="24">
        <v>0</v>
      </c>
      <c r="Q23" s="25"/>
      <c r="R23" s="26">
        <f>P23</f>
        <v>0</v>
      </c>
      <c r="S23" s="24">
        <v>0</v>
      </c>
      <c r="T23" s="25"/>
      <c r="U23" s="26">
        <f>S23</f>
        <v>0</v>
      </c>
      <c r="V23" s="24">
        <v>0</v>
      </c>
      <c r="W23" s="25"/>
      <c r="X23" s="26">
        <f>V23</f>
        <v>0</v>
      </c>
      <c r="Y23" s="24">
        <v>0</v>
      </c>
      <c r="Z23" s="25"/>
      <c r="AA23" s="26">
        <f>Y23</f>
        <v>0</v>
      </c>
      <c r="AB23" s="24">
        <v>0</v>
      </c>
      <c r="AC23" s="25"/>
      <c r="AD23" s="26">
        <f>AB23</f>
        <v>0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88"/>
      <c r="N24" s="115">
        <f>M23</f>
        <v>28</v>
      </c>
      <c r="O24" s="90"/>
      <c r="P24" s="28"/>
      <c r="Q24" s="29">
        <f>P23</f>
        <v>0</v>
      </c>
      <c r="R24" s="30"/>
      <c r="S24" s="28"/>
      <c r="T24" s="29">
        <f>S23</f>
        <v>0</v>
      </c>
      <c r="U24" s="30"/>
      <c r="V24" s="28"/>
      <c r="W24" s="29">
        <f>V23</f>
        <v>0</v>
      </c>
      <c r="X24" s="30"/>
      <c r="Y24" s="28"/>
      <c r="Z24" s="29">
        <f>Y23</f>
        <v>0</v>
      </c>
      <c r="AA24" s="30"/>
      <c r="AB24" s="28"/>
      <c r="AC24" s="29">
        <f>AB23</f>
        <v>0</v>
      </c>
      <c r="AD24" s="30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82"/>
      <c r="N25" s="114">
        <v>33.299999999999997</v>
      </c>
      <c r="O25" s="84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85">
        <v>16</v>
      </c>
      <c r="N26" s="97"/>
      <c r="O26" s="87">
        <f>M26</f>
        <v>16</v>
      </c>
      <c r="P26" s="24">
        <v>0</v>
      </c>
      <c r="Q26" s="25"/>
      <c r="R26" s="26">
        <f>P26</f>
        <v>0</v>
      </c>
      <c r="S26" s="24">
        <v>0</v>
      </c>
      <c r="T26" s="25"/>
      <c r="U26" s="26">
        <f>S26</f>
        <v>0</v>
      </c>
      <c r="V26" s="24">
        <v>0</v>
      </c>
      <c r="W26" s="25"/>
      <c r="X26" s="26">
        <f>V26</f>
        <v>0</v>
      </c>
      <c r="Y26" s="24">
        <v>0</v>
      </c>
      <c r="Z26" s="25"/>
      <c r="AA26" s="26">
        <f>Y26</f>
        <v>0</v>
      </c>
      <c r="AB26" s="24">
        <v>0</v>
      </c>
      <c r="AC26" s="25"/>
      <c r="AD26" s="26">
        <f>AB26</f>
        <v>0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88"/>
      <c r="N27" s="115">
        <f>M26</f>
        <v>16</v>
      </c>
      <c r="O27" s="90"/>
      <c r="P27" s="28"/>
      <c r="Q27" s="29">
        <f>P26</f>
        <v>0</v>
      </c>
      <c r="R27" s="30"/>
      <c r="S27" s="28"/>
      <c r="T27" s="29">
        <f>S26</f>
        <v>0</v>
      </c>
      <c r="U27" s="30"/>
      <c r="V27" s="28"/>
      <c r="W27" s="29">
        <f>V26</f>
        <v>0</v>
      </c>
      <c r="X27" s="30"/>
      <c r="Y27" s="28"/>
      <c r="Z27" s="29">
        <f>Y26</f>
        <v>0</v>
      </c>
      <c r="AA27" s="30"/>
      <c r="AB27" s="28"/>
      <c r="AC27" s="29">
        <f>AB26</f>
        <v>0</v>
      </c>
      <c r="AD27" s="30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82"/>
      <c r="N28" s="114">
        <v>33.299999999999997</v>
      </c>
      <c r="O28" s="84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85">
        <v>18</v>
      </c>
      <c r="N29" s="97"/>
      <c r="O29" s="87">
        <f>M29</f>
        <v>18</v>
      </c>
      <c r="P29" s="24">
        <v>0</v>
      </c>
      <c r="Q29" s="25"/>
      <c r="R29" s="26">
        <f>P29</f>
        <v>0</v>
      </c>
      <c r="S29" s="24">
        <v>0</v>
      </c>
      <c r="T29" s="25"/>
      <c r="U29" s="26">
        <f>S29</f>
        <v>0</v>
      </c>
      <c r="V29" s="24">
        <v>0</v>
      </c>
      <c r="W29" s="25"/>
      <c r="X29" s="26">
        <f>V29</f>
        <v>0</v>
      </c>
      <c r="Y29" s="24">
        <v>0</v>
      </c>
      <c r="Z29" s="25"/>
      <c r="AA29" s="26">
        <f>Y29</f>
        <v>0</v>
      </c>
      <c r="AB29" s="24">
        <v>0</v>
      </c>
      <c r="AC29" s="25"/>
      <c r="AD29" s="26">
        <f>AB29</f>
        <v>0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88"/>
      <c r="N30" s="115">
        <f>M29</f>
        <v>18</v>
      </c>
      <c r="O30" s="90"/>
      <c r="P30" s="28"/>
      <c r="Q30" s="29">
        <f>P29</f>
        <v>0</v>
      </c>
      <c r="R30" s="30"/>
      <c r="S30" s="28"/>
      <c r="T30" s="29">
        <f>S29</f>
        <v>0</v>
      </c>
      <c r="U30" s="30"/>
      <c r="V30" s="28"/>
      <c r="W30" s="29">
        <f>V29</f>
        <v>0</v>
      </c>
      <c r="X30" s="30"/>
      <c r="Y30" s="28"/>
      <c r="Z30" s="29">
        <f>Y29</f>
        <v>0</v>
      </c>
      <c r="AA30" s="30"/>
      <c r="AB30" s="28"/>
      <c r="AC30" s="29">
        <f>AB29</f>
        <v>0</v>
      </c>
      <c r="AD30" s="30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82"/>
      <c r="N31" s="114">
        <v>33.299999999999997</v>
      </c>
      <c r="O31" s="84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85">
        <v>0</v>
      </c>
      <c r="N32" s="97"/>
      <c r="O32" s="87">
        <f>M32</f>
        <v>0</v>
      </c>
      <c r="P32" s="24">
        <v>0</v>
      </c>
      <c r="Q32" s="25"/>
      <c r="R32" s="26">
        <f>P32</f>
        <v>0</v>
      </c>
      <c r="S32" s="24">
        <v>0</v>
      </c>
      <c r="T32" s="25"/>
      <c r="U32" s="26">
        <f>S32</f>
        <v>0</v>
      </c>
      <c r="V32" s="24">
        <v>0</v>
      </c>
      <c r="W32" s="25"/>
      <c r="X32" s="26">
        <f>V32</f>
        <v>0</v>
      </c>
      <c r="Y32" s="24">
        <v>0</v>
      </c>
      <c r="Z32" s="25"/>
      <c r="AA32" s="26">
        <f>Y32</f>
        <v>0</v>
      </c>
      <c r="AB32" s="24">
        <v>0</v>
      </c>
      <c r="AC32" s="25"/>
      <c r="AD32" s="26">
        <f>AB32</f>
        <v>0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88"/>
      <c r="N33" s="115">
        <f>M32</f>
        <v>0</v>
      </c>
      <c r="O33" s="90"/>
      <c r="P33" s="28"/>
      <c r="Q33" s="29">
        <f>P32</f>
        <v>0</v>
      </c>
      <c r="R33" s="30"/>
      <c r="S33" s="28"/>
      <c r="T33" s="29">
        <f>S32</f>
        <v>0</v>
      </c>
      <c r="U33" s="30"/>
      <c r="V33" s="28"/>
      <c r="W33" s="29">
        <f>V32</f>
        <v>0</v>
      </c>
      <c r="X33" s="30"/>
      <c r="Y33" s="28"/>
      <c r="Z33" s="29">
        <f>Y32</f>
        <v>0</v>
      </c>
      <c r="AA33" s="30"/>
      <c r="AB33" s="28"/>
      <c r="AC33" s="29">
        <f>AB32</f>
        <v>0</v>
      </c>
      <c r="AD33" s="30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82"/>
      <c r="N34" s="114">
        <v>33.299999999999997</v>
      </c>
      <c r="O34" s="84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85">
        <v>8</v>
      </c>
      <c r="N35" s="97"/>
      <c r="O35" s="87">
        <f>M35</f>
        <v>8</v>
      </c>
      <c r="P35" s="24">
        <v>0</v>
      </c>
      <c r="Q35" s="25"/>
      <c r="R35" s="26">
        <f>P35</f>
        <v>0</v>
      </c>
      <c r="S35" s="24">
        <v>0</v>
      </c>
      <c r="T35" s="25"/>
      <c r="U35" s="26">
        <f>S35</f>
        <v>0</v>
      </c>
      <c r="V35" s="24">
        <v>0</v>
      </c>
      <c r="W35" s="25"/>
      <c r="X35" s="26">
        <f>V35</f>
        <v>0</v>
      </c>
      <c r="Y35" s="24">
        <v>0</v>
      </c>
      <c r="Z35" s="25"/>
      <c r="AA35" s="26">
        <f>Y35</f>
        <v>0</v>
      </c>
      <c r="AB35" s="24">
        <v>0</v>
      </c>
      <c r="AC35" s="25"/>
      <c r="AD35" s="26">
        <f>AB35</f>
        <v>0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88"/>
      <c r="N36" s="115">
        <f>M35</f>
        <v>8</v>
      </c>
      <c r="O36" s="90"/>
      <c r="P36" s="28"/>
      <c r="Q36" s="29">
        <f>P35</f>
        <v>0</v>
      </c>
      <c r="R36" s="30"/>
      <c r="S36" s="28"/>
      <c r="T36" s="29">
        <f>S35</f>
        <v>0</v>
      </c>
      <c r="U36" s="30"/>
      <c r="V36" s="28"/>
      <c r="W36" s="29">
        <f>V35</f>
        <v>0</v>
      </c>
      <c r="X36" s="30"/>
      <c r="Y36" s="28"/>
      <c r="Z36" s="29">
        <f>Y35</f>
        <v>0</v>
      </c>
      <c r="AA36" s="30"/>
      <c r="AB36" s="28"/>
      <c r="AC36" s="29">
        <f>AB35</f>
        <v>0</v>
      </c>
      <c r="AD36" s="30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82"/>
      <c r="N37" s="114">
        <v>33.299999999999997</v>
      </c>
      <c r="O37" s="84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85">
        <v>7</v>
      </c>
      <c r="N38" s="97"/>
      <c r="O38" s="87">
        <f>M38</f>
        <v>7</v>
      </c>
      <c r="P38" s="24">
        <v>0</v>
      </c>
      <c r="Q38" s="25"/>
      <c r="R38" s="26">
        <f>P38</f>
        <v>0</v>
      </c>
      <c r="S38" s="24">
        <v>0</v>
      </c>
      <c r="T38" s="25"/>
      <c r="U38" s="26">
        <f>S38</f>
        <v>0</v>
      </c>
      <c r="V38" s="24">
        <v>0</v>
      </c>
      <c r="W38" s="25"/>
      <c r="X38" s="26">
        <f>V38</f>
        <v>0</v>
      </c>
      <c r="Y38" s="24">
        <v>0</v>
      </c>
      <c r="Z38" s="25"/>
      <c r="AA38" s="26">
        <f>Y38</f>
        <v>0</v>
      </c>
      <c r="AB38" s="24">
        <v>0</v>
      </c>
      <c r="AC38" s="25"/>
      <c r="AD38" s="26">
        <f>AB38</f>
        <v>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88"/>
      <c r="N39" s="115">
        <f>M38</f>
        <v>7</v>
      </c>
      <c r="O39" s="90"/>
      <c r="P39" s="28"/>
      <c r="Q39" s="29">
        <f>P38</f>
        <v>0</v>
      </c>
      <c r="R39" s="30"/>
      <c r="S39" s="28"/>
      <c r="T39" s="29">
        <f>S38</f>
        <v>0</v>
      </c>
      <c r="U39" s="30"/>
      <c r="V39" s="28"/>
      <c r="W39" s="29">
        <f>V38</f>
        <v>0</v>
      </c>
      <c r="X39" s="30"/>
      <c r="Y39" s="28"/>
      <c r="Z39" s="29">
        <f>Y38</f>
        <v>0</v>
      </c>
      <c r="AA39" s="30"/>
      <c r="AB39" s="28"/>
      <c r="AC39" s="29">
        <f>AB38</f>
        <v>0</v>
      </c>
      <c r="AD39" s="30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82"/>
      <c r="N40" s="114">
        <v>33.299999999999997</v>
      </c>
      <c r="O40" s="84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85">
        <v>32</v>
      </c>
      <c r="N41" s="97"/>
      <c r="O41" s="87">
        <f>M41</f>
        <v>32</v>
      </c>
      <c r="P41" s="24">
        <v>0</v>
      </c>
      <c r="Q41" s="25"/>
      <c r="R41" s="26">
        <f>P41</f>
        <v>0</v>
      </c>
      <c r="S41" s="24">
        <v>0</v>
      </c>
      <c r="T41" s="25"/>
      <c r="U41" s="26">
        <f>S41</f>
        <v>0</v>
      </c>
      <c r="V41" s="24">
        <v>0</v>
      </c>
      <c r="W41" s="25"/>
      <c r="X41" s="26">
        <f>V41</f>
        <v>0</v>
      </c>
      <c r="Y41" s="24">
        <v>0</v>
      </c>
      <c r="Z41" s="25"/>
      <c r="AA41" s="26">
        <f>Y41</f>
        <v>0</v>
      </c>
      <c r="AB41" s="24">
        <v>0</v>
      </c>
      <c r="AC41" s="25"/>
      <c r="AD41" s="26">
        <f>AB41</f>
        <v>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88"/>
      <c r="N42" s="115">
        <f>M41</f>
        <v>32</v>
      </c>
      <c r="O42" s="90"/>
      <c r="P42" s="28"/>
      <c r="Q42" s="29">
        <f>P41</f>
        <v>0</v>
      </c>
      <c r="R42" s="30"/>
      <c r="S42" s="28"/>
      <c r="T42" s="29">
        <f>S41</f>
        <v>0</v>
      </c>
      <c r="U42" s="30"/>
      <c r="V42" s="28"/>
      <c r="W42" s="29">
        <f>V41</f>
        <v>0</v>
      </c>
      <c r="X42" s="30"/>
      <c r="Y42" s="28"/>
      <c r="Z42" s="29">
        <f>Y41</f>
        <v>0</v>
      </c>
      <c r="AA42" s="30"/>
      <c r="AB42" s="28"/>
      <c r="AC42" s="29">
        <f>AB41</f>
        <v>0</v>
      </c>
      <c r="AD42" s="30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82"/>
      <c r="N43" s="114">
        <v>33.299999999999997</v>
      </c>
      <c r="O43" s="84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85">
        <v>0</v>
      </c>
      <c r="N44" s="97"/>
      <c r="O44" s="87">
        <f>M44</f>
        <v>0</v>
      </c>
      <c r="P44" s="24">
        <v>0</v>
      </c>
      <c r="Q44" s="25"/>
      <c r="R44" s="26">
        <f>P44</f>
        <v>0</v>
      </c>
      <c r="S44" s="24">
        <v>0</v>
      </c>
      <c r="T44" s="25"/>
      <c r="U44" s="26">
        <f>S44</f>
        <v>0</v>
      </c>
      <c r="V44" s="24">
        <v>0</v>
      </c>
      <c r="W44" s="25"/>
      <c r="X44" s="26">
        <f>V44</f>
        <v>0</v>
      </c>
      <c r="Y44" s="24">
        <v>0</v>
      </c>
      <c r="Z44" s="25"/>
      <c r="AA44" s="26">
        <f>Y44</f>
        <v>0</v>
      </c>
      <c r="AB44" s="24">
        <v>0</v>
      </c>
      <c r="AC44" s="25"/>
      <c r="AD44" s="26">
        <f>AB44</f>
        <v>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88"/>
      <c r="N45" s="115">
        <f>M44</f>
        <v>0</v>
      </c>
      <c r="O45" s="90"/>
      <c r="P45" s="28"/>
      <c r="Q45" s="29">
        <f>P44</f>
        <v>0</v>
      </c>
      <c r="R45" s="30"/>
      <c r="S45" s="28"/>
      <c r="T45" s="29">
        <f>S44</f>
        <v>0</v>
      </c>
      <c r="U45" s="30"/>
      <c r="V45" s="28"/>
      <c r="W45" s="29">
        <f>V44</f>
        <v>0</v>
      </c>
      <c r="X45" s="30"/>
      <c r="Y45" s="28"/>
      <c r="Z45" s="29">
        <f>Y44</f>
        <v>0</v>
      </c>
      <c r="AA45" s="30"/>
      <c r="AB45" s="28"/>
      <c r="AC45" s="29">
        <f>AB44</f>
        <v>0</v>
      </c>
      <c r="AD45" s="30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82"/>
      <c r="N46" s="114">
        <v>33.299999999999997</v>
      </c>
      <c r="O46" s="84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85">
        <v>21</v>
      </c>
      <c r="N47" s="97"/>
      <c r="O47" s="87">
        <f>M47</f>
        <v>21</v>
      </c>
      <c r="P47" s="24">
        <v>0</v>
      </c>
      <c r="Q47" s="25"/>
      <c r="R47" s="26">
        <f>P47</f>
        <v>0</v>
      </c>
      <c r="S47" s="24">
        <v>0</v>
      </c>
      <c r="T47" s="25"/>
      <c r="U47" s="26">
        <f>S47</f>
        <v>0</v>
      </c>
      <c r="V47" s="24">
        <v>0</v>
      </c>
      <c r="W47" s="25"/>
      <c r="X47" s="26">
        <f>V47</f>
        <v>0</v>
      </c>
      <c r="Y47" s="24">
        <v>0</v>
      </c>
      <c r="Z47" s="25"/>
      <c r="AA47" s="26">
        <f>Y47</f>
        <v>0</v>
      </c>
      <c r="AB47" s="24">
        <v>0</v>
      </c>
      <c r="AC47" s="25"/>
      <c r="AD47" s="26">
        <f>AB47</f>
        <v>0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88"/>
      <c r="N48" s="115">
        <f>M47</f>
        <v>21</v>
      </c>
      <c r="O48" s="90"/>
      <c r="P48" s="28"/>
      <c r="Q48" s="29">
        <f>P47</f>
        <v>0</v>
      </c>
      <c r="R48" s="30"/>
      <c r="S48" s="28"/>
      <c r="T48" s="29">
        <f>S47</f>
        <v>0</v>
      </c>
      <c r="U48" s="30"/>
      <c r="V48" s="28"/>
      <c r="W48" s="29">
        <f>V47</f>
        <v>0</v>
      </c>
      <c r="X48" s="30"/>
      <c r="Y48" s="28"/>
      <c r="Z48" s="29">
        <f>Y47</f>
        <v>0</v>
      </c>
      <c r="AA48" s="30"/>
      <c r="AB48" s="28"/>
      <c r="AC48" s="29">
        <f>AB47</f>
        <v>0</v>
      </c>
      <c r="AD48" s="30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82"/>
      <c r="N49" s="114">
        <v>33.299999999999997</v>
      </c>
      <c r="O49" s="84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85">
        <v>42</v>
      </c>
      <c r="N50" s="97"/>
      <c r="O50" s="87">
        <f>M50</f>
        <v>42</v>
      </c>
      <c r="P50" s="24">
        <v>0</v>
      </c>
      <c r="Q50" s="25"/>
      <c r="R50" s="26">
        <f>P50</f>
        <v>0</v>
      </c>
      <c r="S50" s="24">
        <v>0</v>
      </c>
      <c r="T50" s="25"/>
      <c r="U50" s="26">
        <f>S50</f>
        <v>0</v>
      </c>
      <c r="V50" s="24">
        <v>0</v>
      </c>
      <c r="W50" s="25"/>
      <c r="X50" s="26">
        <f>V50</f>
        <v>0</v>
      </c>
      <c r="Y50" s="24">
        <v>0</v>
      </c>
      <c r="Z50" s="25"/>
      <c r="AA50" s="26">
        <f>Y50</f>
        <v>0</v>
      </c>
      <c r="AB50" s="24">
        <v>0</v>
      </c>
      <c r="AC50" s="25"/>
      <c r="AD50" s="26">
        <f>AB50</f>
        <v>0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88"/>
      <c r="N51" s="115">
        <f>M50</f>
        <v>42</v>
      </c>
      <c r="O51" s="90"/>
      <c r="P51" s="28"/>
      <c r="Q51" s="29">
        <f>P50</f>
        <v>0</v>
      </c>
      <c r="R51" s="30"/>
      <c r="S51" s="28"/>
      <c r="T51" s="29">
        <f>S50</f>
        <v>0</v>
      </c>
      <c r="U51" s="30"/>
      <c r="V51" s="28"/>
      <c r="W51" s="29">
        <f>V50</f>
        <v>0</v>
      </c>
      <c r="X51" s="30"/>
      <c r="Y51" s="28"/>
      <c r="Z51" s="29">
        <f>Y50</f>
        <v>0</v>
      </c>
      <c r="AA51" s="30"/>
      <c r="AB51" s="28"/>
      <c r="AC51" s="29">
        <f>AB50</f>
        <v>0</v>
      </c>
      <c r="AD51" s="30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82"/>
      <c r="N52" s="114">
        <v>33.299999999999997</v>
      </c>
      <c r="O52" s="84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85">
        <v>17</v>
      </c>
      <c r="N53" s="97"/>
      <c r="O53" s="87">
        <f>M53</f>
        <v>17</v>
      </c>
      <c r="P53" s="24">
        <v>0</v>
      </c>
      <c r="Q53" s="25"/>
      <c r="R53" s="26">
        <f>P53</f>
        <v>0</v>
      </c>
      <c r="S53" s="24">
        <v>0</v>
      </c>
      <c r="T53" s="25"/>
      <c r="U53" s="26">
        <f>S53</f>
        <v>0</v>
      </c>
      <c r="V53" s="24">
        <v>0</v>
      </c>
      <c r="W53" s="25"/>
      <c r="X53" s="26">
        <f>V53</f>
        <v>0</v>
      </c>
      <c r="Y53" s="24">
        <v>0</v>
      </c>
      <c r="Z53" s="25"/>
      <c r="AA53" s="26">
        <f>Y53</f>
        <v>0</v>
      </c>
      <c r="AB53" s="24">
        <v>0</v>
      </c>
      <c r="AC53" s="25"/>
      <c r="AD53" s="26">
        <f>AB53</f>
        <v>0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88"/>
      <c r="N54" s="115">
        <f>M53</f>
        <v>17</v>
      </c>
      <c r="O54" s="90"/>
      <c r="P54" s="28"/>
      <c r="Q54" s="29">
        <f>P53</f>
        <v>0</v>
      </c>
      <c r="R54" s="30"/>
      <c r="S54" s="28"/>
      <c r="T54" s="29">
        <f>S53</f>
        <v>0</v>
      </c>
      <c r="U54" s="30"/>
      <c r="V54" s="28"/>
      <c r="W54" s="29">
        <f>V53</f>
        <v>0</v>
      </c>
      <c r="X54" s="30"/>
      <c r="Y54" s="28"/>
      <c r="Z54" s="29">
        <f>Y53</f>
        <v>0</v>
      </c>
      <c r="AA54" s="30"/>
      <c r="AB54" s="28"/>
      <c r="AC54" s="29">
        <f>AB53</f>
        <v>0</v>
      </c>
      <c r="AD54" s="30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82"/>
      <c r="N55" s="114">
        <v>33.299999999999997</v>
      </c>
      <c r="O55" s="84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85">
        <v>0</v>
      </c>
      <c r="N56" s="97"/>
      <c r="O56" s="87">
        <f>M56</f>
        <v>0</v>
      </c>
      <c r="P56" s="24">
        <v>0</v>
      </c>
      <c r="Q56" s="25"/>
      <c r="R56" s="26">
        <f>P56</f>
        <v>0</v>
      </c>
      <c r="S56" s="24">
        <v>0</v>
      </c>
      <c r="T56" s="25"/>
      <c r="U56" s="26">
        <f>S56</f>
        <v>0</v>
      </c>
      <c r="V56" s="24">
        <v>0</v>
      </c>
      <c r="W56" s="25"/>
      <c r="X56" s="26">
        <f>V56</f>
        <v>0</v>
      </c>
      <c r="Y56" s="24">
        <v>0</v>
      </c>
      <c r="Z56" s="25"/>
      <c r="AA56" s="26">
        <f>Y56</f>
        <v>0</v>
      </c>
      <c r="AB56" s="24">
        <v>0</v>
      </c>
      <c r="AC56" s="25"/>
      <c r="AD56" s="26">
        <f>AB56</f>
        <v>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88"/>
      <c r="N57" s="115">
        <f>M56</f>
        <v>0</v>
      </c>
      <c r="O57" s="90"/>
      <c r="P57" s="28"/>
      <c r="Q57" s="29">
        <f>P56</f>
        <v>0</v>
      </c>
      <c r="R57" s="30"/>
      <c r="S57" s="28"/>
      <c r="T57" s="29">
        <f>S56</f>
        <v>0</v>
      </c>
      <c r="U57" s="30"/>
      <c r="V57" s="28"/>
      <c r="W57" s="29">
        <f>V56</f>
        <v>0</v>
      </c>
      <c r="X57" s="30"/>
      <c r="Y57" s="28"/>
      <c r="Z57" s="29">
        <f>Y56</f>
        <v>0</v>
      </c>
      <c r="AA57" s="30"/>
      <c r="AB57" s="28"/>
      <c r="AC57" s="29">
        <f>AB56</f>
        <v>0</v>
      </c>
      <c r="AD57" s="30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82"/>
      <c r="N58" s="114">
        <v>33.299999999999997</v>
      </c>
      <c r="O58" s="84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85">
        <v>30</v>
      </c>
      <c r="N59" s="97"/>
      <c r="O59" s="87">
        <f>M59</f>
        <v>30</v>
      </c>
      <c r="P59" s="24">
        <v>0</v>
      </c>
      <c r="Q59" s="25"/>
      <c r="R59" s="26">
        <f>P59</f>
        <v>0</v>
      </c>
      <c r="S59" s="24">
        <v>0</v>
      </c>
      <c r="T59" s="25"/>
      <c r="U59" s="26">
        <f>S59</f>
        <v>0</v>
      </c>
      <c r="V59" s="24">
        <v>0</v>
      </c>
      <c r="W59" s="25"/>
      <c r="X59" s="26">
        <f>V59</f>
        <v>0</v>
      </c>
      <c r="Y59" s="24">
        <v>0</v>
      </c>
      <c r="Z59" s="25"/>
      <c r="AA59" s="26">
        <f>Y59</f>
        <v>0</v>
      </c>
      <c r="AB59" s="24">
        <v>0</v>
      </c>
      <c r="AC59" s="25"/>
      <c r="AD59" s="26">
        <f>AB59</f>
        <v>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88"/>
      <c r="N60" s="115">
        <f>M59</f>
        <v>30</v>
      </c>
      <c r="O60" s="90"/>
      <c r="P60" s="28"/>
      <c r="Q60" s="29">
        <f>P59</f>
        <v>0</v>
      </c>
      <c r="R60" s="30"/>
      <c r="S60" s="28"/>
      <c r="T60" s="29">
        <f>S59</f>
        <v>0</v>
      </c>
      <c r="U60" s="30"/>
      <c r="V60" s="28"/>
      <c r="W60" s="29">
        <f>V59</f>
        <v>0</v>
      </c>
      <c r="X60" s="30"/>
      <c r="Y60" s="28"/>
      <c r="Z60" s="29">
        <f>Y59</f>
        <v>0</v>
      </c>
      <c r="AA60" s="30"/>
      <c r="AB60" s="28"/>
      <c r="AC60" s="29">
        <f>AB59</f>
        <v>0</v>
      </c>
      <c r="AD60" s="30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82"/>
      <c r="N61" s="114">
        <v>33.299999999999997</v>
      </c>
      <c r="O61" s="84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85">
        <v>27</v>
      </c>
      <c r="N62" s="97"/>
      <c r="O62" s="87">
        <f>M62</f>
        <v>27</v>
      </c>
      <c r="P62" s="24">
        <v>0</v>
      </c>
      <c r="Q62" s="25"/>
      <c r="R62" s="26">
        <f>P62</f>
        <v>0</v>
      </c>
      <c r="S62" s="24">
        <v>0</v>
      </c>
      <c r="T62" s="25"/>
      <c r="U62" s="26">
        <f>S62</f>
        <v>0</v>
      </c>
      <c r="V62" s="24">
        <v>0</v>
      </c>
      <c r="W62" s="25"/>
      <c r="X62" s="26">
        <f>V62</f>
        <v>0</v>
      </c>
      <c r="Y62" s="24">
        <v>0</v>
      </c>
      <c r="Z62" s="25"/>
      <c r="AA62" s="26">
        <f>Y62</f>
        <v>0</v>
      </c>
      <c r="AB62" s="24">
        <v>0</v>
      </c>
      <c r="AC62" s="25"/>
      <c r="AD62" s="26">
        <f>AB62</f>
        <v>0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88"/>
      <c r="N63" s="115">
        <f>M62</f>
        <v>27</v>
      </c>
      <c r="O63" s="90"/>
      <c r="P63" s="28"/>
      <c r="Q63" s="29">
        <f>P62</f>
        <v>0</v>
      </c>
      <c r="R63" s="30"/>
      <c r="S63" s="28"/>
      <c r="T63" s="29">
        <f>S62</f>
        <v>0</v>
      </c>
      <c r="U63" s="30"/>
      <c r="V63" s="28"/>
      <c r="W63" s="29">
        <f>V62</f>
        <v>0</v>
      </c>
      <c r="X63" s="30"/>
      <c r="Y63" s="28"/>
      <c r="Z63" s="29">
        <f>Y62</f>
        <v>0</v>
      </c>
      <c r="AA63" s="30"/>
      <c r="AB63" s="28"/>
      <c r="AC63" s="29">
        <f>AB62</f>
        <v>0</v>
      </c>
      <c r="AD63" s="30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82"/>
      <c r="N64" s="114">
        <v>33.299999999999997</v>
      </c>
      <c r="O64" s="84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85">
        <v>0</v>
      </c>
      <c r="N65" s="97"/>
      <c r="O65" s="87">
        <f>M65</f>
        <v>0</v>
      </c>
      <c r="P65" s="24">
        <v>0</v>
      </c>
      <c r="Q65" s="25"/>
      <c r="R65" s="26">
        <f>P65</f>
        <v>0</v>
      </c>
      <c r="S65" s="24">
        <v>0</v>
      </c>
      <c r="T65" s="25"/>
      <c r="U65" s="26">
        <f>S65</f>
        <v>0</v>
      </c>
      <c r="V65" s="24">
        <v>0</v>
      </c>
      <c r="W65" s="25"/>
      <c r="X65" s="26">
        <f>V65</f>
        <v>0</v>
      </c>
      <c r="Y65" s="24">
        <v>0</v>
      </c>
      <c r="Z65" s="25"/>
      <c r="AA65" s="26">
        <f>Y65</f>
        <v>0</v>
      </c>
      <c r="AB65" s="24">
        <v>0</v>
      </c>
      <c r="AC65" s="25"/>
      <c r="AD65" s="26">
        <f>AB65</f>
        <v>0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88"/>
      <c r="N66" s="115">
        <f>M65</f>
        <v>0</v>
      </c>
      <c r="O66" s="90"/>
      <c r="P66" s="28"/>
      <c r="Q66" s="29">
        <f>P65</f>
        <v>0</v>
      </c>
      <c r="R66" s="30"/>
      <c r="S66" s="28"/>
      <c r="T66" s="29">
        <f>S65</f>
        <v>0</v>
      </c>
      <c r="U66" s="30"/>
      <c r="V66" s="28"/>
      <c r="W66" s="29">
        <f>V65</f>
        <v>0</v>
      </c>
      <c r="X66" s="30"/>
      <c r="Y66" s="28"/>
      <c r="Z66" s="29">
        <f>Y65</f>
        <v>0</v>
      </c>
      <c r="AA66" s="30"/>
      <c r="AB66" s="28"/>
      <c r="AC66" s="29">
        <f>AB65</f>
        <v>0</v>
      </c>
      <c r="AD66" s="30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82"/>
      <c r="N67" s="114">
        <v>33.299999999999997</v>
      </c>
      <c r="O67" s="84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85">
        <v>21</v>
      </c>
      <c r="N68" s="97"/>
      <c r="O68" s="87">
        <f>M68</f>
        <v>21</v>
      </c>
      <c r="P68" s="24">
        <v>0</v>
      </c>
      <c r="Q68" s="25"/>
      <c r="R68" s="26">
        <f>P68</f>
        <v>0</v>
      </c>
      <c r="S68" s="24">
        <v>0</v>
      </c>
      <c r="T68" s="25"/>
      <c r="U68" s="26">
        <f>S68</f>
        <v>0</v>
      </c>
      <c r="V68" s="24">
        <v>0</v>
      </c>
      <c r="W68" s="25"/>
      <c r="X68" s="26">
        <f>V68</f>
        <v>0</v>
      </c>
      <c r="Y68" s="24">
        <v>0</v>
      </c>
      <c r="Z68" s="25"/>
      <c r="AA68" s="26">
        <f>Y68</f>
        <v>0</v>
      </c>
      <c r="AB68" s="24">
        <v>0</v>
      </c>
      <c r="AC68" s="25"/>
      <c r="AD68" s="26">
        <f>AB68</f>
        <v>0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88"/>
      <c r="N69" s="115">
        <f>M68</f>
        <v>21</v>
      </c>
      <c r="O69" s="90"/>
      <c r="P69" s="28"/>
      <c r="Q69" s="29">
        <f>P68</f>
        <v>0</v>
      </c>
      <c r="R69" s="30"/>
      <c r="S69" s="28"/>
      <c r="T69" s="29">
        <f>S68</f>
        <v>0</v>
      </c>
      <c r="U69" s="30"/>
      <c r="V69" s="28"/>
      <c r="W69" s="29">
        <f>V68</f>
        <v>0</v>
      </c>
      <c r="X69" s="30"/>
      <c r="Y69" s="28"/>
      <c r="Z69" s="29">
        <f>Y68</f>
        <v>0</v>
      </c>
      <c r="AA69" s="30"/>
      <c r="AB69" s="28"/>
      <c r="AC69" s="29">
        <f>AB68</f>
        <v>0</v>
      </c>
      <c r="AD69" s="30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82"/>
      <c r="N70" s="114">
        <v>33.299999999999997</v>
      </c>
      <c r="O70" s="84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85">
        <v>1</v>
      </c>
      <c r="N71" s="97"/>
      <c r="O71" s="87">
        <f>M71</f>
        <v>1</v>
      </c>
      <c r="P71" s="24">
        <v>0</v>
      </c>
      <c r="Q71" s="25"/>
      <c r="R71" s="26">
        <f>P71</f>
        <v>0</v>
      </c>
      <c r="S71" s="24">
        <v>0</v>
      </c>
      <c r="T71" s="25"/>
      <c r="U71" s="26">
        <f>S71</f>
        <v>0</v>
      </c>
      <c r="V71" s="24">
        <v>0</v>
      </c>
      <c r="W71" s="25"/>
      <c r="X71" s="26">
        <f>V71</f>
        <v>0</v>
      </c>
      <c r="Y71" s="24">
        <v>0</v>
      </c>
      <c r="Z71" s="25"/>
      <c r="AA71" s="26">
        <f>Y71</f>
        <v>0</v>
      </c>
      <c r="AB71" s="24">
        <v>0</v>
      </c>
      <c r="AC71" s="25"/>
      <c r="AD71" s="26">
        <f>AB71</f>
        <v>0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88"/>
      <c r="N72" s="115">
        <f>M71</f>
        <v>1</v>
      </c>
      <c r="O72" s="90"/>
      <c r="P72" s="28"/>
      <c r="Q72" s="29">
        <f>P71</f>
        <v>0</v>
      </c>
      <c r="R72" s="30"/>
      <c r="S72" s="28"/>
      <c r="T72" s="29">
        <f>S71</f>
        <v>0</v>
      </c>
      <c r="U72" s="30"/>
      <c r="V72" s="28"/>
      <c r="W72" s="29">
        <f>V71</f>
        <v>0</v>
      </c>
      <c r="X72" s="30"/>
      <c r="Y72" s="28"/>
      <c r="Z72" s="29">
        <f>Y71</f>
        <v>0</v>
      </c>
      <c r="AA72" s="30"/>
      <c r="AB72" s="28"/>
      <c r="AC72" s="29">
        <f>AB71</f>
        <v>0</v>
      </c>
      <c r="AD72" s="30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82"/>
      <c r="N73" s="114">
        <v>33.299999999999997</v>
      </c>
      <c r="O73" s="84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85">
        <v>19</v>
      </c>
      <c r="N74" s="97"/>
      <c r="O74" s="87">
        <f>M74</f>
        <v>19</v>
      </c>
      <c r="P74" s="24">
        <v>0</v>
      </c>
      <c r="Q74" s="25"/>
      <c r="R74" s="26">
        <f>P74</f>
        <v>0</v>
      </c>
      <c r="S74" s="24">
        <v>0</v>
      </c>
      <c r="T74" s="25"/>
      <c r="U74" s="26">
        <f>S74</f>
        <v>0</v>
      </c>
      <c r="V74" s="24">
        <v>0</v>
      </c>
      <c r="W74" s="25"/>
      <c r="X74" s="26">
        <f>V74</f>
        <v>0</v>
      </c>
      <c r="Y74" s="24">
        <v>0</v>
      </c>
      <c r="Z74" s="25"/>
      <c r="AA74" s="26">
        <f>Y74</f>
        <v>0</v>
      </c>
      <c r="AB74" s="24">
        <v>0</v>
      </c>
      <c r="AC74" s="25"/>
      <c r="AD74" s="26">
        <f>AB74</f>
        <v>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88"/>
      <c r="N75" s="115">
        <f>M74</f>
        <v>19</v>
      </c>
      <c r="O75" s="90"/>
      <c r="P75" s="28"/>
      <c r="Q75" s="29">
        <f>P74</f>
        <v>0</v>
      </c>
      <c r="R75" s="30"/>
      <c r="S75" s="28"/>
      <c r="T75" s="29">
        <f>S74</f>
        <v>0</v>
      </c>
      <c r="U75" s="30"/>
      <c r="V75" s="28"/>
      <c r="W75" s="29">
        <f>V74</f>
        <v>0</v>
      </c>
      <c r="X75" s="30"/>
      <c r="Y75" s="28"/>
      <c r="Z75" s="29">
        <f>Y74</f>
        <v>0</v>
      </c>
      <c r="AA75" s="30"/>
      <c r="AB75" s="28"/>
      <c r="AC75" s="29">
        <f>AB74</f>
        <v>0</v>
      </c>
      <c r="AD75" s="30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82"/>
      <c r="N76" s="114">
        <v>33.299999999999997</v>
      </c>
      <c r="O76" s="84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85">
        <v>23</v>
      </c>
      <c r="N77" s="97"/>
      <c r="O77" s="87">
        <f>M77</f>
        <v>23</v>
      </c>
      <c r="P77" s="24">
        <v>0</v>
      </c>
      <c r="Q77" s="25"/>
      <c r="R77" s="26">
        <f>P77</f>
        <v>0</v>
      </c>
      <c r="S77" s="24">
        <v>0</v>
      </c>
      <c r="T77" s="25"/>
      <c r="U77" s="26">
        <f>S77</f>
        <v>0</v>
      </c>
      <c r="V77" s="24">
        <v>0</v>
      </c>
      <c r="W77" s="25"/>
      <c r="X77" s="26">
        <f>V77</f>
        <v>0</v>
      </c>
      <c r="Y77" s="24">
        <v>0</v>
      </c>
      <c r="Z77" s="25"/>
      <c r="AA77" s="26">
        <f>Y77</f>
        <v>0</v>
      </c>
      <c r="AB77" s="24">
        <v>0</v>
      </c>
      <c r="AC77" s="25"/>
      <c r="AD77" s="26">
        <f>AB77</f>
        <v>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88"/>
      <c r="N78" s="115">
        <f>M77</f>
        <v>23</v>
      </c>
      <c r="O78" s="90"/>
      <c r="P78" s="28"/>
      <c r="Q78" s="29">
        <f>P77</f>
        <v>0</v>
      </c>
      <c r="R78" s="30"/>
      <c r="S78" s="28"/>
      <c r="T78" s="29">
        <f>S77</f>
        <v>0</v>
      </c>
      <c r="U78" s="30"/>
      <c r="V78" s="28"/>
      <c r="W78" s="29">
        <f>V77</f>
        <v>0</v>
      </c>
      <c r="X78" s="30"/>
      <c r="Y78" s="28"/>
      <c r="Z78" s="29">
        <f>Y77</f>
        <v>0</v>
      </c>
      <c r="AA78" s="30"/>
      <c r="AB78" s="28"/>
      <c r="AC78" s="29">
        <f>AB77</f>
        <v>0</v>
      </c>
      <c r="AD78" s="30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82"/>
      <c r="N79" s="114">
        <v>33.299999999999997</v>
      </c>
      <c r="O79" s="84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29.2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85">
        <v>0</v>
      </c>
      <c r="N80" s="97"/>
      <c r="O80" s="87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88"/>
      <c r="N81" s="115">
        <f>M80</f>
        <v>0</v>
      </c>
      <c r="O81" s="9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91"/>
      <c r="N82" s="116"/>
      <c r="O82" s="93"/>
      <c r="P82" s="34"/>
      <c r="Q82" s="35"/>
      <c r="R82" s="36"/>
      <c r="S82" s="34"/>
      <c r="T82" s="35"/>
      <c r="U82" s="36"/>
      <c r="V82" s="34"/>
      <c r="W82" s="35"/>
      <c r="X82" s="36"/>
      <c r="Y82" s="34"/>
      <c r="Z82" s="35"/>
      <c r="AA82" s="36"/>
      <c r="AB82" s="34"/>
      <c r="AC82" s="35"/>
      <c r="AD82" s="36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94"/>
      <c r="N83" s="95">
        <f t="shared" ref="N83" si="2">(N13+N16+N19+N22+N25+N28+N31+N34+N37+N40+N43+N46+N49+N52+N55+N58+N61+N64+N67+N70+N73+N76+N79)/23</f>
        <v>33.29999999999999</v>
      </c>
      <c r="O83" s="96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" si="13">(L14+L17+L20+L23+L26+L29+L32+L35+L38+L41+L44+L47+L50+L53+L56+L59+L62+L65+L68+L71+L74+L77+L80)/23</f>
        <v>21.457629511363812</v>
      </c>
      <c r="M84" s="101">
        <f t="shared" ref="M84" si="14">(M14+M17+M20+M23+M26+M29+M32+M35+M38+M41+M44+M47+M50+M53+M56+M59+M62+M65+M68+M71+M74+M77+M80)/23</f>
        <v>22.086956521739129</v>
      </c>
      <c r="N84" s="120"/>
      <c r="O84" s="104">
        <f t="shared" ref="O84:P84" si="15">(O14+O17+O20+O23+O26+O29+O32+O35+O38+O41+O44+O47+O50+O53+O56+O59+O62+O65+O68+O71+O74+O77+O80)/23</f>
        <v>22.086956521739129</v>
      </c>
      <c r="P84" s="50">
        <f t="shared" si="15"/>
        <v>0</v>
      </c>
      <c r="Q84" s="53"/>
      <c r="R84" s="56">
        <f t="shared" ref="R84:S84" si="16">(R14+R17+R20+R23+R26+R29+R32+R35+R38+R41+R44+R47+R50+R53+R56+R59+R62+R65+R68+R71+R74+R77+R80)/23</f>
        <v>0</v>
      </c>
      <c r="S84" s="50">
        <f t="shared" si="16"/>
        <v>0</v>
      </c>
      <c r="T84" s="53"/>
      <c r="U84" s="56">
        <f t="shared" ref="U84:V84" si="17">(U14+U17+U20+U23+U26+U29+U32+U35+U38+U41+U44+U47+U50+U53+U56+U59+U62+U65+U68+U71+U74+U77+U80)/23</f>
        <v>0</v>
      </c>
      <c r="V84" s="50">
        <f t="shared" si="17"/>
        <v>0</v>
      </c>
      <c r="W84" s="53"/>
      <c r="X84" s="56">
        <f t="shared" ref="X84:Y84" si="18">(X14+X17+X20+X23+X26+X29+X32+X35+X38+X41+X44+X47+X50+X53+X56+X59+X62+X65+X68+X71+X74+X77+X80)/23</f>
        <v>0</v>
      </c>
      <c r="Y84" s="50">
        <f t="shared" si="18"/>
        <v>0</v>
      </c>
      <c r="Z84" s="53"/>
      <c r="AA84" s="56">
        <f t="shared" ref="AA84:AB84" si="19">(AA14+AA17+AA20+AA23+AA26+AA29+AA32+AA35+AA38+AA41+AA44+AA47+AA50+AA53+AA56+AA59+AA62+AA65+AA68+AA71+AA74+AA77+AA80)/23</f>
        <v>0</v>
      </c>
      <c r="AB84" s="50">
        <f t="shared" si="19"/>
        <v>0</v>
      </c>
      <c r="AC84" s="53"/>
      <c r="AD84" s="56">
        <f t="shared" ref="AD84:AE84" si="20">(AD14+AD17+AD20+AD23+AD26+AD29+AD32+AD35+AD38+AD41+AD44+AD47+AD50+AD53+AD56+AD59+AD62+AD65+AD68+AD71+AD74+AD77+AD80)/23</f>
        <v>0</v>
      </c>
      <c r="AE84" s="50">
        <f t="shared" si="20"/>
        <v>0</v>
      </c>
      <c r="AF84" s="53"/>
      <c r="AG84" s="56">
        <f t="shared" ref="AG84:AH84" si="21">(AG14+AG17+AG20+AG23+AG26+AG29+AG32+AG35+AG38+AG41+AG44+AG47+AG50+AG53+AG56+AG59+AG62+AG65+AG68+AG71+AG74+AG77+AG80)/23</f>
        <v>0</v>
      </c>
      <c r="AH84" s="50">
        <f t="shared" si="21"/>
        <v>0</v>
      </c>
      <c r="AI84" s="53"/>
      <c r="AJ84" s="56">
        <f t="shared" ref="AJ84:AK84" si="22">(AJ14+AJ17+AJ20+AJ23+AJ26+AJ29+AJ32+AJ35+AJ38+AJ41+AJ44+AJ47+AJ50+AJ53+AJ56+AJ59+AJ62+AJ65+AJ68+AJ71+AJ74+AJ77+AJ80)/23</f>
        <v>0</v>
      </c>
      <c r="AK84" s="50">
        <f t="shared" si="22"/>
        <v>0</v>
      </c>
      <c r="AL84" s="53"/>
      <c r="AM84" s="56">
        <f t="shared" ref="AM84" si="23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4">(H15+H18+H21+H24+H27+H30+H33+H36+H39+H42+H45+H48+H51+H54+H57+H60+H63+H66+H69+H72+H75+H78+H81)/23</f>
        <v>14.913043478260869</v>
      </c>
      <c r="I85" s="58"/>
      <c r="J85" s="57"/>
      <c r="K85" s="103">
        <f t="shared" ref="K85" si="25">(K15+K18+K21+K24+K27+K30+K33+K36+K39+K42+K45+K48+K51+K54+K57+K60+K63+K66+K69+K72+K75+K78+K81)/23</f>
        <v>21.457629511363812</v>
      </c>
      <c r="L85" s="58"/>
      <c r="M85" s="121"/>
      <c r="N85" s="105">
        <f t="shared" ref="N85" si="26">(N15+N18+N21+N24+N27+N30+N33+N36+N39+N42+N45+N48+N51+N54+N57+N60+N63+N66+N69+N72+N75+N78+N81)/23</f>
        <v>22.086956521739129</v>
      </c>
      <c r="O85" s="122"/>
      <c r="P85" s="57"/>
      <c r="Q85" s="55">
        <f t="shared" ref="Q85" si="27">(Q15+Q18+Q21+Q24+Q27+Q30+Q33+Q36+Q39+Q42+Q45+Q48+Q51+Q54+Q57+Q60+Q63+Q66+Q69+Q72+Q75+Q78+Q81)/23</f>
        <v>0</v>
      </c>
      <c r="R85" s="58"/>
      <c r="S85" s="57"/>
      <c r="T85" s="55">
        <f t="shared" ref="T85" si="28">(T15+T18+T21+T24+T27+T30+T33+T36+T39+T42+T45+T48+T51+T54+T57+T60+T63+T66+T69+T72+T75+T78+T81)/23</f>
        <v>0</v>
      </c>
      <c r="U85" s="58"/>
      <c r="V85" s="57"/>
      <c r="W85" s="55">
        <f t="shared" ref="W85" si="29">(W15+W18+W21+W24+W27+W30+W33+W36+W39+W42+W45+W48+W51+W54+W57+W60+W63+W66+W69+W72+W75+W78+W81)/23</f>
        <v>0</v>
      </c>
      <c r="X85" s="58"/>
      <c r="Y85" s="57"/>
      <c r="Z85" s="55">
        <f t="shared" ref="Z85" si="30">(Z15+Z18+Z21+Z24+Z27+Z30+Z33+Z36+Z39+Z42+Z45+Z48+Z51+Z54+Z57+Z60+Z63+Z66+Z69+Z72+Z75+Z78+Z81)/23</f>
        <v>0</v>
      </c>
      <c r="AA85" s="58"/>
      <c r="AB85" s="57"/>
      <c r="AC85" s="55">
        <f t="shared" ref="AC85" si="31">(AC15+AC18+AC21+AC24+AC27+AC30+AC33+AC36+AC39+AC42+AC45+AC48+AC51+AC54+AC57+AC60+AC63+AC66+AC69+AC72+AC75+AC78+AC81)/23</f>
        <v>0</v>
      </c>
      <c r="AD85" s="58"/>
      <c r="AE85" s="57"/>
      <c r="AF85" s="55">
        <f t="shared" ref="AF85" si="32">(AF15+AF18+AF21+AF24+AF27+AF30+AF33+AF36+AF39+AF42+AF45+AF48+AF51+AF54+AF57+AF60+AF63+AF66+AF69+AF72+AF75+AF78+AF81)/23</f>
        <v>0</v>
      </c>
      <c r="AG85" s="58"/>
      <c r="AH85" s="57"/>
      <c r="AI85" s="55">
        <f t="shared" ref="AI85" si="33">(AI15+AI18+AI21+AI24+AI27+AI30+AI33+AI36+AI39+AI42+AI45+AI48+AI51+AI54+AI57+AI60+AI63+AI66+AI69+AI72+AI75+AI78+AI81)/23</f>
        <v>0</v>
      </c>
      <c r="AJ85" s="58"/>
      <c r="AK85" s="57"/>
      <c r="AL85" s="55">
        <f t="shared" ref="AL85" si="34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129"/>
      <c r="K86" s="129"/>
      <c r="L86" s="129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129"/>
      <c r="K87" s="129"/>
      <c r="L87" s="129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87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129"/>
      <c r="K88" s="129"/>
      <c r="L88" s="129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129" t="s">
        <v>4</v>
      </c>
      <c r="K89" s="129"/>
      <c r="L89" s="129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 t="s">
        <v>4</v>
      </c>
      <c r="C90" s="79"/>
      <c r="D90" s="4"/>
      <c r="E90" s="4"/>
      <c r="F90" s="4"/>
      <c r="G90" s="4"/>
      <c r="H90" s="4" t="s">
        <v>4</v>
      </c>
      <c r="I90" s="4"/>
      <c r="J90" s="129"/>
      <c r="K90" s="129"/>
      <c r="L90" s="129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s="3" customFormat="1" ht="15.5" x14ac:dyDescent="0.35">
      <c r="A91" s="4"/>
      <c r="B91" s="4"/>
      <c r="C91" s="79"/>
      <c r="D91" s="4"/>
      <c r="E91" s="4"/>
      <c r="F91" s="4"/>
      <c r="G91" s="4" t="s">
        <v>4</v>
      </c>
      <c r="H91" s="4" t="s">
        <v>4</v>
      </c>
      <c r="I91" s="4"/>
      <c r="J91" s="129"/>
      <c r="K91" s="129"/>
      <c r="L91" s="129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129"/>
      <c r="K92" s="129"/>
      <c r="L92" s="129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s="3" customFormat="1" ht="15.5" x14ac:dyDescent="0.35">
      <c r="A93" s="4"/>
      <c r="B93" s="160"/>
      <c r="C93" s="160"/>
      <c r="D93" s="4"/>
      <c r="E93" s="4"/>
      <c r="F93" s="4"/>
      <c r="G93" s="4"/>
      <c r="H93" s="4"/>
      <c r="I93" s="4"/>
      <c r="J93" s="129"/>
      <c r="K93" s="129"/>
      <c r="L93" s="129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2"/>
      <c r="AC93" s="2"/>
      <c r="AD93" s="2"/>
      <c r="AE93" s="161" t="s">
        <v>51</v>
      </c>
      <c r="AF93" s="161"/>
      <c r="AG93" s="161"/>
      <c r="AH93" s="161"/>
      <c r="AI93" s="161"/>
      <c r="AJ93" s="161"/>
      <c r="AK93" s="161"/>
      <c r="AL93" s="161"/>
      <c r="AM93" s="161"/>
    </row>
    <row r="94" spans="1:39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129"/>
      <c r="K94" s="129"/>
      <c r="L94" s="129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60" t="s">
        <v>52</v>
      </c>
      <c r="AG94" s="160"/>
      <c r="AH94" s="160"/>
      <c r="AI94" s="160"/>
      <c r="AJ94" s="160"/>
      <c r="AK94" s="160"/>
      <c r="AL94" s="160"/>
      <c r="AM94" s="4"/>
    </row>
  </sheetData>
  <mergeCells count="51"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F94:AL94"/>
    <mergeCell ref="B83:B85"/>
    <mergeCell ref="C83:C85"/>
    <mergeCell ref="AE88:AM88"/>
    <mergeCell ref="AE89:AM89"/>
    <mergeCell ref="B93:C93"/>
    <mergeCell ref="AE93:AM93"/>
    <mergeCell ref="AE87:AM87"/>
  </mergeCells>
  <conditionalFormatting sqref="B16:B17">
    <cfRule type="duplicateValues" dxfId="1178" priority="1" stopIfTrue="1"/>
    <cfRule type="duplicateValues" dxfId="1177" priority="2" stopIfTrue="1"/>
  </conditionalFormatting>
  <conditionalFormatting sqref="B22">
    <cfRule type="duplicateValues" dxfId="1176" priority="4" stopIfTrue="1"/>
    <cfRule type="duplicateValues" dxfId="1175" priority="6" stopIfTrue="1"/>
  </conditionalFormatting>
  <conditionalFormatting sqref="B23">
    <cfRule type="duplicateValues" dxfId="1174" priority="3" stopIfTrue="1"/>
    <cfRule type="duplicateValues" dxfId="1173" priority="5" stopIfTrue="1"/>
  </conditionalFormatting>
  <conditionalFormatting sqref="B31:B32">
    <cfRule type="duplicateValues" dxfId="1172" priority="46" stopIfTrue="1"/>
    <cfRule type="duplicateValues" dxfId="1171" priority="63" stopIfTrue="1"/>
    <cfRule type="duplicateValues" dxfId="1170" priority="26" stopIfTrue="1"/>
    <cfRule type="duplicateValues" dxfId="1169" priority="114" stopIfTrue="1"/>
    <cfRule type="duplicateValues" dxfId="1168" priority="131" stopIfTrue="1"/>
    <cfRule type="duplicateValues" dxfId="1167" priority="97" stopIfTrue="1"/>
    <cfRule type="duplicateValues" dxfId="1166" priority="80" stopIfTrue="1"/>
  </conditionalFormatting>
  <conditionalFormatting sqref="B34:B35">
    <cfRule type="duplicateValues" dxfId="1165" priority="45" stopIfTrue="1"/>
    <cfRule type="duplicateValues" dxfId="1164" priority="79" stopIfTrue="1"/>
    <cfRule type="duplicateValues" dxfId="1163" priority="25" stopIfTrue="1"/>
    <cfRule type="duplicateValues" dxfId="1162" priority="62" stopIfTrue="1"/>
    <cfRule type="duplicateValues" dxfId="1161" priority="130" stopIfTrue="1"/>
    <cfRule type="duplicateValues" dxfId="1160" priority="113" stopIfTrue="1"/>
    <cfRule type="duplicateValues" dxfId="1159" priority="96" stopIfTrue="1"/>
  </conditionalFormatting>
  <conditionalFormatting sqref="B37:B38">
    <cfRule type="duplicateValues" dxfId="1158" priority="78" stopIfTrue="1"/>
    <cfRule type="duplicateValues" dxfId="1157" priority="95" stopIfTrue="1"/>
    <cfRule type="duplicateValues" dxfId="1156" priority="24" stopIfTrue="1"/>
    <cfRule type="duplicateValues" dxfId="1155" priority="112" stopIfTrue="1"/>
    <cfRule type="duplicateValues" dxfId="1154" priority="129" stopIfTrue="1"/>
    <cfRule type="duplicateValues" dxfId="1153" priority="44" stopIfTrue="1"/>
    <cfRule type="duplicateValues" dxfId="1152" priority="61" stopIfTrue="1"/>
  </conditionalFormatting>
  <conditionalFormatting sqref="B40:B41">
    <cfRule type="duplicateValues" dxfId="1151" priority="120" stopIfTrue="1"/>
    <cfRule type="duplicateValues" dxfId="1150" priority="23" stopIfTrue="1"/>
    <cfRule type="duplicateValues" dxfId="1149" priority="77" stopIfTrue="1"/>
    <cfRule type="duplicateValues" dxfId="1148" priority="111" stopIfTrue="1"/>
    <cfRule type="duplicateValues" dxfId="1147" priority="94" stopIfTrue="1"/>
    <cfRule type="duplicateValues" dxfId="1146" priority="60" stopIfTrue="1"/>
    <cfRule type="duplicateValues" dxfId="1145" priority="43" stopIfTrue="1"/>
  </conditionalFormatting>
  <conditionalFormatting sqref="B43">
    <cfRule type="duplicateValues" dxfId="1144" priority="59" stopIfTrue="1"/>
    <cfRule type="duplicateValues" dxfId="1143" priority="22" stopIfTrue="1"/>
    <cfRule type="duplicateValues" dxfId="1142" priority="76" stopIfTrue="1"/>
    <cfRule type="duplicateValues" dxfId="1141" priority="128" stopIfTrue="1"/>
    <cfRule type="duplicateValues" dxfId="1140" priority="110" stopIfTrue="1"/>
    <cfRule type="duplicateValues" dxfId="1139" priority="93" stopIfTrue="1"/>
    <cfRule type="duplicateValues" dxfId="1138" priority="42" stopIfTrue="1"/>
  </conditionalFormatting>
  <conditionalFormatting sqref="B46">
    <cfRule type="duplicateValues" dxfId="1137" priority="58" stopIfTrue="1"/>
    <cfRule type="duplicateValues" dxfId="1136" priority="75" stopIfTrue="1"/>
    <cfRule type="duplicateValues" dxfId="1135" priority="109" stopIfTrue="1"/>
    <cfRule type="duplicateValues" dxfId="1134" priority="127" stopIfTrue="1"/>
    <cfRule type="duplicateValues" dxfId="1133" priority="21" stopIfTrue="1"/>
    <cfRule type="duplicateValues" dxfId="1132" priority="41" stopIfTrue="1"/>
    <cfRule type="duplicateValues" dxfId="1131" priority="92" stopIfTrue="1"/>
  </conditionalFormatting>
  <conditionalFormatting sqref="B49">
    <cfRule type="duplicateValues" dxfId="1130" priority="126" stopIfTrue="1"/>
    <cfRule type="duplicateValues" dxfId="1129" priority="20" stopIfTrue="1"/>
    <cfRule type="duplicateValues" dxfId="1128" priority="40" stopIfTrue="1"/>
    <cfRule type="duplicateValues" dxfId="1127" priority="91" stopIfTrue="1"/>
    <cfRule type="duplicateValues" dxfId="1126" priority="57" stopIfTrue="1"/>
    <cfRule type="duplicateValues" dxfId="1125" priority="108" stopIfTrue="1"/>
    <cfRule type="duplicateValues" dxfId="1124" priority="74" stopIfTrue="1"/>
  </conditionalFormatting>
  <conditionalFormatting sqref="B52">
    <cfRule type="duplicateValues" dxfId="1123" priority="39" stopIfTrue="1"/>
    <cfRule type="duplicateValues" dxfId="1122" priority="107" stopIfTrue="1"/>
    <cfRule type="duplicateValues" dxfId="1121" priority="73" stopIfTrue="1"/>
    <cfRule type="duplicateValues" dxfId="1120" priority="19" stopIfTrue="1"/>
    <cfRule type="duplicateValues" dxfId="1119" priority="56" stopIfTrue="1"/>
    <cfRule type="duplicateValues" dxfId="1118" priority="125" stopIfTrue="1"/>
    <cfRule type="duplicateValues" dxfId="1117" priority="90" stopIfTrue="1"/>
  </conditionalFormatting>
  <conditionalFormatting sqref="B55">
    <cfRule type="duplicateValues" dxfId="1116" priority="18" stopIfTrue="1"/>
    <cfRule type="duplicateValues" dxfId="1115" priority="38" stopIfTrue="1"/>
    <cfRule type="duplicateValues" dxfId="1114" priority="119" stopIfTrue="1"/>
    <cfRule type="duplicateValues" dxfId="1113" priority="89" stopIfTrue="1"/>
    <cfRule type="duplicateValues" dxfId="1112" priority="106" stopIfTrue="1"/>
    <cfRule type="duplicateValues" dxfId="1111" priority="72" stopIfTrue="1"/>
    <cfRule type="duplicateValues" dxfId="1110" priority="55" stopIfTrue="1"/>
  </conditionalFormatting>
  <conditionalFormatting sqref="B58">
    <cfRule type="duplicateValues" dxfId="1109" priority="105" stopIfTrue="1"/>
    <cfRule type="duplicateValues" dxfId="1108" priority="71" stopIfTrue="1"/>
    <cfRule type="duplicateValues" dxfId="1107" priority="88" stopIfTrue="1"/>
    <cfRule type="duplicateValues" dxfId="1106" priority="17" stopIfTrue="1"/>
    <cfRule type="duplicateValues" dxfId="1105" priority="124" stopIfTrue="1"/>
    <cfRule type="duplicateValues" dxfId="1104" priority="37" stopIfTrue="1"/>
    <cfRule type="duplicateValues" dxfId="1103" priority="54" stopIfTrue="1"/>
  </conditionalFormatting>
  <conditionalFormatting sqref="B58:B59">
    <cfRule type="duplicateValues" dxfId="1102" priority="31" stopIfTrue="1"/>
    <cfRule type="duplicateValues" dxfId="1101" priority="11" stopIfTrue="1"/>
  </conditionalFormatting>
  <conditionalFormatting sqref="B59">
    <cfRule type="duplicateValues" dxfId="1100" priority="53" stopIfTrue="1"/>
    <cfRule type="duplicateValues" dxfId="1099" priority="104" stopIfTrue="1"/>
    <cfRule type="duplicateValues" dxfId="1098" priority="87" stopIfTrue="1"/>
    <cfRule type="duplicateValues" dxfId="1097" priority="16" stopIfTrue="1"/>
    <cfRule type="duplicateValues" dxfId="1096" priority="70" stopIfTrue="1"/>
    <cfRule type="duplicateValues" dxfId="1095" priority="36" stopIfTrue="1"/>
    <cfRule type="duplicateValues" dxfId="1094" priority="123" stopIfTrue="1"/>
  </conditionalFormatting>
  <conditionalFormatting sqref="B61">
    <cfRule type="duplicateValues" dxfId="1093" priority="86" stopIfTrue="1"/>
    <cfRule type="duplicateValues" dxfId="1092" priority="9" stopIfTrue="1"/>
    <cfRule type="duplicateValues" dxfId="1091" priority="29" stopIfTrue="1"/>
    <cfRule type="duplicateValues" dxfId="1090" priority="118" stopIfTrue="1"/>
    <cfRule type="duplicateValues" dxfId="1089" priority="69" stopIfTrue="1"/>
    <cfRule type="duplicateValues" dxfId="1088" priority="103" stopIfTrue="1"/>
    <cfRule type="duplicateValues" dxfId="1087" priority="52" stopIfTrue="1"/>
  </conditionalFormatting>
  <conditionalFormatting sqref="B61:B62">
    <cfRule type="duplicateValues" dxfId="1086" priority="7" stopIfTrue="1"/>
    <cfRule type="duplicateValues" dxfId="1085" priority="27" stopIfTrue="1"/>
  </conditionalFormatting>
  <conditionalFormatting sqref="B62">
    <cfRule type="duplicateValues" dxfId="1084" priority="85" stopIfTrue="1"/>
    <cfRule type="duplicateValues" dxfId="1083" priority="102" stopIfTrue="1"/>
    <cfRule type="duplicateValues" dxfId="1082" priority="51" stopIfTrue="1"/>
    <cfRule type="duplicateValues" dxfId="1081" priority="117" stopIfTrue="1"/>
    <cfRule type="duplicateValues" dxfId="1080" priority="28" stopIfTrue="1"/>
    <cfRule type="duplicateValues" dxfId="1079" priority="8" stopIfTrue="1"/>
    <cfRule type="duplicateValues" dxfId="1078" priority="68" stopIfTrue="1"/>
  </conditionalFormatting>
  <conditionalFormatting sqref="B64">
    <cfRule type="duplicateValues" dxfId="1077" priority="15" stopIfTrue="1"/>
    <cfRule type="duplicateValues" dxfId="1076" priority="35" stopIfTrue="1"/>
  </conditionalFormatting>
  <conditionalFormatting sqref="B64:B65">
    <cfRule type="duplicateValues" dxfId="1075" priority="10" stopIfTrue="1"/>
    <cfRule type="duplicateValues" dxfId="1074" priority="30" stopIfTrue="1"/>
  </conditionalFormatting>
  <conditionalFormatting sqref="B65">
    <cfRule type="duplicateValues" dxfId="1073" priority="34" stopIfTrue="1"/>
    <cfRule type="duplicateValues" dxfId="1072" priority="14" stopIfTrue="1"/>
  </conditionalFormatting>
  <conditionalFormatting sqref="B70:B71">
    <cfRule type="duplicateValues" dxfId="1071" priority="84" stopIfTrue="1"/>
    <cfRule type="duplicateValues" dxfId="1070" priority="101" stopIfTrue="1"/>
    <cfRule type="duplicateValues" dxfId="1069" priority="122" stopIfTrue="1"/>
    <cfRule type="duplicateValues" dxfId="1068" priority="67" stopIfTrue="1"/>
    <cfRule type="duplicateValues" dxfId="1067" priority="50" stopIfTrue="1"/>
  </conditionalFormatting>
  <conditionalFormatting sqref="B73:B74">
    <cfRule type="duplicateValues" dxfId="1066" priority="33" stopIfTrue="1"/>
    <cfRule type="duplicateValues" dxfId="1065" priority="13" stopIfTrue="1"/>
  </conditionalFormatting>
  <conditionalFormatting sqref="B76:B77">
    <cfRule type="duplicateValues" dxfId="1064" priority="121" stopIfTrue="1"/>
    <cfRule type="duplicateValues" dxfId="1063" priority="83" stopIfTrue="1"/>
    <cfRule type="duplicateValues" dxfId="1062" priority="100" stopIfTrue="1"/>
    <cfRule type="duplicateValues" dxfId="1061" priority="49" stopIfTrue="1"/>
    <cfRule type="duplicateValues" dxfId="1060" priority="66" stopIfTrue="1"/>
  </conditionalFormatting>
  <conditionalFormatting sqref="B79">
    <cfRule type="duplicateValues" dxfId="1059" priority="48" stopIfTrue="1"/>
    <cfRule type="duplicateValues" dxfId="1058" priority="65" stopIfTrue="1"/>
    <cfRule type="duplicateValues" dxfId="1057" priority="99" stopIfTrue="1"/>
    <cfRule type="duplicateValues" dxfId="1056" priority="116" stopIfTrue="1"/>
    <cfRule type="duplicateValues" dxfId="1055" priority="82" stopIfTrue="1"/>
  </conditionalFormatting>
  <conditionalFormatting sqref="B79:B80">
    <cfRule type="duplicateValues" dxfId="1054" priority="32" stopIfTrue="1"/>
    <cfRule type="duplicateValues" dxfId="1053" priority="12" stopIfTrue="1"/>
  </conditionalFormatting>
  <conditionalFormatting sqref="B80">
    <cfRule type="duplicateValues" dxfId="1052" priority="47" stopIfTrue="1"/>
    <cfRule type="duplicateValues" dxfId="1051" priority="64" stopIfTrue="1"/>
    <cfRule type="duplicateValues" dxfId="1050" priority="81" stopIfTrue="1"/>
    <cfRule type="duplicateValues" dxfId="1049" priority="98" stopIfTrue="1"/>
    <cfRule type="duplicateValues" dxfId="1048" priority="115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60" orientation="landscape" horizontalDpi="4294967293" verticalDpi="0" r:id="rId1"/>
  <rowBreaks count="2" manualBreakCount="2">
    <brk id="51" max="38" man="1"/>
    <brk id="85" max="3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94"/>
  <sheetViews>
    <sheetView view="pageBreakPreview" topLeftCell="A37" zoomScale="60" zoomScaleNormal="60" workbookViewId="0">
      <selection activeCell="D13" sqref="D13:R85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9" width="6.453125" customWidth="1"/>
    <col min="10" max="18" width="6.26953125" customWidth="1"/>
    <col min="19" max="33" width="4.26953125" customWidth="1"/>
    <col min="34" max="36" width="4.81640625" customWidth="1"/>
    <col min="37" max="39" width="5.269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88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82"/>
      <c r="Q13" s="83">
        <v>41.6</v>
      </c>
      <c r="R13" s="84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24">
        <v>25</v>
      </c>
      <c r="N14" s="53"/>
      <c r="O14" s="26">
        <f>M14</f>
        <v>25</v>
      </c>
      <c r="P14" s="85">
        <v>41</v>
      </c>
      <c r="Q14" s="86"/>
      <c r="R14" s="87">
        <f>P14</f>
        <v>41</v>
      </c>
      <c r="S14" s="24">
        <v>0</v>
      </c>
      <c r="T14" s="25"/>
      <c r="U14" s="26">
        <f>S14</f>
        <v>0</v>
      </c>
      <c r="V14" s="24">
        <v>0</v>
      </c>
      <c r="W14" s="25"/>
      <c r="X14" s="26">
        <f>V14</f>
        <v>0</v>
      </c>
      <c r="Y14" s="24">
        <v>0</v>
      </c>
      <c r="Z14" s="25"/>
      <c r="AA14" s="26">
        <f>Y14</f>
        <v>0</v>
      </c>
      <c r="AB14" s="24">
        <v>0</v>
      </c>
      <c r="AC14" s="25"/>
      <c r="AD14" s="26">
        <f>AB14</f>
        <v>0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28"/>
      <c r="N15" s="54">
        <f>M14</f>
        <v>25</v>
      </c>
      <c r="O15" s="30"/>
      <c r="P15" s="88"/>
      <c r="Q15" s="89">
        <f>P14</f>
        <v>41</v>
      </c>
      <c r="R15" s="90"/>
      <c r="S15" s="28"/>
      <c r="T15" s="29">
        <f>S14</f>
        <v>0</v>
      </c>
      <c r="U15" s="30"/>
      <c r="V15" s="28"/>
      <c r="W15" s="29">
        <f>V14</f>
        <v>0</v>
      </c>
      <c r="X15" s="30"/>
      <c r="Y15" s="28"/>
      <c r="Z15" s="29">
        <f>Y14</f>
        <v>0</v>
      </c>
      <c r="AA15" s="30"/>
      <c r="AB15" s="28"/>
      <c r="AC15" s="29">
        <f>AB14</f>
        <v>0</v>
      </c>
      <c r="AD15" s="30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82"/>
      <c r="Q16" s="83">
        <v>41.6</v>
      </c>
      <c r="R16" s="84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24">
        <v>73</v>
      </c>
      <c r="N17" s="53"/>
      <c r="O17" s="26">
        <f>M17</f>
        <v>73</v>
      </c>
      <c r="P17" s="85">
        <v>73</v>
      </c>
      <c r="Q17" s="86"/>
      <c r="R17" s="87">
        <f>P17</f>
        <v>73</v>
      </c>
      <c r="S17" s="24">
        <v>0</v>
      </c>
      <c r="T17" s="25"/>
      <c r="U17" s="26">
        <f>S17</f>
        <v>0</v>
      </c>
      <c r="V17" s="24">
        <v>0</v>
      </c>
      <c r="W17" s="25"/>
      <c r="X17" s="26">
        <f>V17</f>
        <v>0</v>
      </c>
      <c r="Y17" s="24">
        <v>0</v>
      </c>
      <c r="Z17" s="25"/>
      <c r="AA17" s="26">
        <f>Y17</f>
        <v>0</v>
      </c>
      <c r="AB17" s="24">
        <v>0</v>
      </c>
      <c r="AC17" s="25"/>
      <c r="AD17" s="26">
        <f>AB17</f>
        <v>0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28"/>
      <c r="N18" s="54">
        <f>M17</f>
        <v>73</v>
      </c>
      <c r="O18" s="30"/>
      <c r="P18" s="88"/>
      <c r="Q18" s="89">
        <f>P17</f>
        <v>73</v>
      </c>
      <c r="R18" s="90"/>
      <c r="S18" s="28"/>
      <c r="T18" s="29">
        <f>S17</f>
        <v>0</v>
      </c>
      <c r="U18" s="30"/>
      <c r="V18" s="28"/>
      <c r="W18" s="29">
        <f>V17</f>
        <v>0</v>
      </c>
      <c r="X18" s="30"/>
      <c r="Y18" s="28"/>
      <c r="Z18" s="29">
        <f>Y17</f>
        <v>0</v>
      </c>
      <c r="AA18" s="30"/>
      <c r="AB18" s="28"/>
      <c r="AC18" s="29">
        <f>AB17</f>
        <v>0</v>
      </c>
      <c r="AD18" s="30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82"/>
      <c r="Q19" s="83">
        <v>41.6</v>
      </c>
      <c r="R19" s="84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24">
        <v>100</v>
      </c>
      <c r="N20" s="53"/>
      <c r="O20" s="26">
        <f>M20</f>
        <v>100</v>
      </c>
      <c r="P20" s="85">
        <v>100</v>
      </c>
      <c r="Q20" s="86"/>
      <c r="R20" s="87">
        <f>P20</f>
        <v>100</v>
      </c>
      <c r="S20" s="24">
        <v>0</v>
      </c>
      <c r="T20" s="25"/>
      <c r="U20" s="26">
        <f>S20</f>
        <v>0</v>
      </c>
      <c r="V20" s="24">
        <v>0</v>
      </c>
      <c r="W20" s="25"/>
      <c r="X20" s="26">
        <f>V20</f>
        <v>0</v>
      </c>
      <c r="Y20" s="24">
        <v>0</v>
      </c>
      <c r="Z20" s="25"/>
      <c r="AA20" s="26">
        <f>Y20</f>
        <v>0</v>
      </c>
      <c r="AB20" s="24">
        <v>0</v>
      </c>
      <c r="AC20" s="25"/>
      <c r="AD20" s="26">
        <f>AB20</f>
        <v>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28"/>
      <c r="N21" s="54">
        <f>M20</f>
        <v>100</v>
      </c>
      <c r="O21" s="30"/>
      <c r="P21" s="88"/>
      <c r="Q21" s="89">
        <f>P20</f>
        <v>100</v>
      </c>
      <c r="R21" s="90"/>
      <c r="S21" s="28"/>
      <c r="T21" s="29">
        <f>S20</f>
        <v>0</v>
      </c>
      <c r="U21" s="30"/>
      <c r="V21" s="28"/>
      <c r="W21" s="29">
        <f>V20</f>
        <v>0</v>
      </c>
      <c r="X21" s="30"/>
      <c r="Y21" s="28"/>
      <c r="Z21" s="29">
        <f>Y20</f>
        <v>0</v>
      </c>
      <c r="AA21" s="30"/>
      <c r="AB21" s="28"/>
      <c r="AC21" s="29">
        <f>AB20</f>
        <v>0</v>
      </c>
      <c r="AD21" s="30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82"/>
      <c r="Q22" s="83">
        <v>41.6</v>
      </c>
      <c r="R22" s="84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24">
        <v>28</v>
      </c>
      <c r="N23" s="53"/>
      <c r="O23" s="26">
        <f>M23</f>
        <v>28</v>
      </c>
      <c r="P23" s="85">
        <v>34</v>
      </c>
      <c r="Q23" s="86"/>
      <c r="R23" s="87">
        <f>P23</f>
        <v>34</v>
      </c>
      <c r="S23" s="24">
        <v>0</v>
      </c>
      <c r="T23" s="25"/>
      <c r="U23" s="26">
        <f>S23</f>
        <v>0</v>
      </c>
      <c r="V23" s="24">
        <v>0</v>
      </c>
      <c r="W23" s="25"/>
      <c r="X23" s="26">
        <f>V23</f>
        <v>0</v>
      </c>
      <c r="Y23" s="24">
        <v>0</v>
      </c>
      <c r="Z23" s="25"/>
      <c r="AA23" s="26">
        <f>Y23</f>
        <v>0</v>
      </c>
      <c r="AB23" s="24">
        <v>0</v>
      </c>
      <c r="AC23" s="25"/>
      <c r="AD23" s="26">
        <f>AB23</f>
        <v>0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28"/>
      <c r="N24" s="54">
        <f>M23</f>
        <v>28</v>
      </c>
      <c r="O24" s="30"/>
      <c r="P24" s="88"/>
      <c r="Q24" s="89">
        <f>P23</f>
        <v>34</v>
      </c>
      <c r="R24" s="90"/>
      <c r="S24" s="28"/>
      <c r="T24" s="29">
        <f>S23</f>
        <v>0</v>
      </c>
      <c r="U24" s="30"/>
      <c r="V24" s="28"/>
      <c r="W24" s="29">
        <f>V23</f>
        <v>0</v>
      </c>
      <c r="X24" s="30"/>
      <c r="Y24" s="28"/>
      <c r="Z24" s="29">
        <f>Y23</f>
        <v>0</v>
      </c>
      <c r="AA24" s="30"/>
      <c r="AB24" s="28"/>
      <c r="AC24" s="29">
        <f>AB23</f>
        <v>0</v>
      </c>
      <c r="AD24" s="30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82"/>
      <c r="Q25" s="83">
        <v>41.6</v>
      </c>
      <c r="R25" s="84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24">
        <v>16</v>
      </c>
      <c r="N26" s="53"/>
      <c r="O26" s="26">
        <f>M26</f>
        <v>16</v>
      </c>
      <c r="P26" s="85">
        <v>16</v>
      </c>
      <c r="Q26" s="86"/>
      <c r="R26" s="87">
        <f>P26</f>
        <v>16</v>
      </c>
      <c r="S26" s="24">
        <v>0</v>
      </c>
      <c r="T26" s="25"/>
      <c r="U26" s="26">
        <f>S26</f>
        <v>0</v>
      </c>
      <c r="V26" s="24">
        <v>0</v>
      </c>
      <c r="W26" s="25"/>
      <c r="X26" s="26">
        <f>V26</f>
        <v>0</v>
      </c>
      <c r="Y26" s="24">
        <v>0</v>
      </c>
      <c r="Z26" s="25"/>
      <c r="AA26" s="26">
        <f>Y26</f>
        <v>0</v>
      </c>
      <c r="AB26" s="24">
        <v>0</v>
      </c>
      <c r="AC26" s="25"/>
      <c r="AD26" s="26">
        <f>AB26</f>
        <v>0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28"/>
      <c r="N27" s="54">
        <f>M26</f>
        <v>16</v>
      </c>
      <c r="O27" s="30"/>
      <c r="P27" s="88"/>
      <c r="Q27" s="89">
        <f>P26</f>
        <v>16</v>
      </c>
      <c r="R27" s="90"/>
      <c r="S27" s="28"/>
      <c r="T27" s="29">
        <f>S26</f>
        <v>0</v>
      </c>
      <c r="U27" s="30"/>
      <c r="V27" s="28"/>
      <c r="W27" s="29">
        <f>V26</f>
        <v>0</v>
      </c>
      <c r="X27" s="30"/>
      <c r="Y27" s="28"/>
      <c r="Z27" s="29">
        <f>Y26</f>
        <v>0</v>
      </c>
      <c r="AA27" s="30"/>
      <c r="AB27" s="28"/>
      <c r="AC27" s="29">
        <f>AB26</f>
        <v>0</v>
      </c>
      <c r="AD27" s="30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82"/>
      <c r="Q28" s="83">
        <v>41.6</v>
      </c>
      <c r="R28" s="84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24">
        <v>18</v>
      </c>
      <c r="N29" s="53"/>
      <c r="O29" s="26">
        <f>M29</f>
        <v>18</v>
      </c>
      <c r="P29" s="85">
        <v>18</v>
      </c>
      <c r="Q29" s="86"/>
      <c r="R29" s="87">
        <f>P29</f>
        <v>18</v>
      </c>
      <c r="S29" s="24">
        <v>0</v>
      </c>
      <c r="T29" s="25"/>
      <c r="U29" s="26">
        <f>S29</f>
        <v>0</v>
      </c>
      <c r="V29" s="24">
        <v>0</v>
      </c>
      <c r="W29" s="25"/>
      <c r="X29" s="26">
        <f>V29</f>
        <v>0</v>
      </c>
      <c r="Y29" s="24">
        <v>0</v>
      </c>
      <c r="Z29" s="25"/>
      <c r="AA29" s="26">
        <f>Y29</f>
        <v>0</v>
      </c>
      <c r="AB29" s="24">
        <v>0</v>
      </c>
      <c r="AC29" s="25"/>
      <c r="AD29" s="26">
        <f>AB29</f>
        <v>0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28"/>
      <c r="N30" s="54">
        <f>M29</f>
        <v>18</v>
      </c>
      <c r="O30" s="30"/>
      <c r="P30" s="88"/>
      <c r="Q30" s="89">
        <f>P29</f>
        <v>18</v>
      </c>
      <c r="R30" s="90"/>
      <c r="S30" s="28"/>
      <c r="T30" s="29">
        <f>S29</f>
        <v>0</v>
      </c>
      <c r="U30" s="30"/>
      <c r="V30" s="28"/>
      <c r="W30" s="29">
        <f>V29</f>
        <v>0</v>
      </c>
      <c r="X30" s="30"/>
      <c r="Y30" s="28"/>
      <c r="Z30" s="29">
        <f>Y29</f>
        <v>0</v>
      </c>
      <c r="AA30" s="30"/>
      <c r="AB30" s="28"/>
      <c r="AC30" s="29">
        <f>AB29</f>
        <v>0</v>
      </c>
      <c r="AD30" s="30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82"/>
      <c r="Q31" s="83">
        <v>41.6</v>
      </c>
      <c r="R31" s="84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85">
        <v>0</v>
      </c>
      <c r="Q32" s="86"/>
      <c r="R32" s="87">
        <f>P32</f>
        <v>0</v>
      </c>
      <c r="S32" s="24">
        <v>0</v>
      </c>
      <c r="T32" s="25"/>
      <c r="U32" s="26">
        <f>S32</f>
        <v>0</v>
      </c>
      <c r="V32" s="24">
        <v>0</v>
      </c>
      <c r="W32" s="25"/>
      <c r="X32" s="26">
        <f>V32</f>
        <v>0</v>
      </c>
      <c r="Y32" s="24">
        <v>0</v>
      </c>
      <c r="Z32" s="25"/>
      <c r="AA32" s="26">
        <f>Y32</f>
        <v>0</v>
      </c>
      <c r="AB32" s="24">
        <v>0</v>
      </c>
      <c r="AC32" s="25"/>
      <c r="AD32" s="26">
        <f>AB32</f>
        <v>0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88"/>
      <c r="Q33" s="89">
        <f>P32</f>
        <v>0</v>
      </c>
      <c r="R33" s="90"/>
      <c r="S33" s="28"/>
      <c r="T33" s="29">
        <f>S32</f>
        <v>0</v>
      </c>
      <c r="U33" s="30"/>
      <c r="V33" s="28"/>
      <c r="W33" s="29">
        <f>V32</f>
        <v>0</v>
      </c>
      <c r="X33" s="30"/>
      <c r="Y33" s="28"/>
      <c r="Z33" s="29">
        <f>Y32</f>
        <v>0</v>
      </c>
      <c r="AA33" s="30"/>
      <c r="AB33" s="28"/>
      <c r="AC33" s="29">
        <f>AB32</f>
        <v>0</v>
      </c>
      <c r="AD33" s="30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82"/>
      <c r="Q34" s="83">
        <v>41.6</v>
      </c>
      <c r="R34" s="84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24">
        <v>8</v>
      </c>
      <c r="N35" s="53"/>
      <c r="O35" s="26">
        <f>M35</f>
        <v>8</v>
      </c>
      <c r="P35" s="85">
        <v>15</v>
      </c>
      <c r="Q35" s="86"/>
      <c r="R35" s="87">
        <f>P35</f>
        <v>15</v>
      </c>
      <c r="S35" s="24">
        <v>0</v>
      </c>
      <c r="T35" s="25"/>
      <c r="U35" s="26">
        <f>S35</f>
        <v>0</v>
      </c>
      <c r="V35" s="24">
        <v>0</v>
      </c>
      <c r="W35" s="25"/>
      <c r="X35" s="26">
        <f>V35</f>
        <v>0</v>
      </c>
      <c r="Y35" s="24">
        <v>0</v>
      </c>
      <c r="Z35" s="25"/>
      <c r="AA35" s="26">
        <f>Y35</f>
        <v>0</v>
      </c>
      <c r="AB35" s="24">
        <v>0</v>
      </c>
      <c r="AC35" s="25"/>
      <c r="AD35" s="26">
        <f>AB35</f>
        <v>0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28"/>
      <c r="N36" s="54">
        <f>M35</f>
        <v>8</v>
      </c>
      <c r="O36" s="30"/>
      <c r="P36" s="88"/>
      <c r="Q36" s="89">
        <f>P35</f>
        <v>15</v>
      </c>
      <c r="R36" s="90"/>
      <c r="S36" s="28"/>
      <c r="T36" s="29">
        <f>S35</f>
        <v>0</v>
      </c>
      <c r="U36" s="30"/>
      <c r="V36" s="28"/>
      <c r="W36" s="29">
        <f>V35</f>
        <v>0</v>
      </c>
      <c r="X36" s="30"/>
      <c r="Y36" s="28"/>
      <c r="Z36" s="29">
        <f>Y35</f>
        <v>0</v>
      </c>
      <c r="AA36" s="30"/>
      <c r="AB36" s="28"/>
      <c r="AC36" s="29">
        <f>AB35</f>
        <v>0</v>
      </c>
      <c r="AD36" s="30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82"/>
      <c r="Q37" s="83">
        <v>41.6</v>
      </c>
      <c r="R37" s="84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24">
        <v>7</v>
      </c>
      <c r="N38" s="53"/>
      <c r="O38" s="26">
        <f>M38</f>
        <v>7</v>
      </c>
      <c r="P38" s="85">
        <v>7</v>
      </c>
      <c r="Q38" s="86"/>
      <c r="R38" s="87">
        <f>P38</f>
        <v>7</v>
      </c>
      <c r="S38" s="24">
        <v>0</v>
      </c>
      <c r="T38" s="25"/>
      <c r="U38" s="26">
        <f>S38</f>
        <v>0</v>
      </c>
      <c r="V38" s="24">
        <v>0</v>
      </c>
      <c r="W38" s="25"/>
      <c r="X38" s="26">
        <f>V38</f>
        <v>0</v>
      </c>
      <c r="Y38" s="24">
        <v>0</v>
      </c>
      <c r="Z38" s="25"/>
      <c r="AA38" s="26">
        <f>Y38</f>
        <v>0</v>
      </c>
      <c r="AB38" s="24">
        <v>0</v>
      </c>
      <c r="AC38" s="25"/>
      <c r="AD38" s="26">
        <f>AB38</f>
        <v>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28"/>
      <c r="N39" s="54">
        <f>M38</f>
        <v>7</v>
      </c>
      <c r="O39" s="30"/>
      <c r="P39" s="88"/>
      <c r="Q39" s="89">
        <f>P38</f>
        <v>7</v>
      </c>
      <c r="R39" s="90"/>
      <c r="S39" s="28"/>
      <c r="T39" s="29">
        <f>S38</f>
        <v>0</v>
      </c>
      <c r="U39" s="30"/>
      <c r="V39" s="28"/>
      <c r="W39" s="29">
        <f>V38</f>
        <v>0</v>
      </c>
      <c r="X39" s="30"/>
      <c r="Y39" s="28"/>
      <c r="Z39" s="29">
        <f>Y38</f>
        <v>0</v>
      </c>
      <c r="AA39" s="30"/>
      <c r="AB39" s="28"/>
      <c r="AC39" s="29">
        <f>AB38</f>
        <v>0</v>
      </c>
      <c r="AD39" s="30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82"/>
      <c r="Q40" s="83">
        <v>41.6</v>
      </c>
      <c r="R40" s="84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24">
        <v>32</v>
      </c>
      <c r="N41" s="53"/>
      <c r="O41" s="26">
        <f>M41</f>
        <v>32</v>
      </c>
      <c r="P41" s="85">
        <v>32</v>
      </c>
      <c r="Q41" s="86"/>
      <c r="R41" s="87">
        <f>P41</f>
        <v>32</v>
      </c>
      <c r="S41" s="24">
        <v>0</v>
      </c>
      <c r="T41" s="25"/>
      <c r="U41" s="26">
        <f>S41</f>
        <v>0</v>
      </c>
      <c r="V41" s="24">
        <v>0</v>
      </c>
      <c r="W41" s="25"/>
      <c r="X41" s="26">
        <f>V41</f>
        <v>0</v>
      </c>
      <c r="Y41" s="24">
        <v>0</v>
      </c>
      <c r="Z41" s="25"/>
      <c r="AA41" s="26">
        <f>Y41</f>
        <v>0</v>
      </c>
      <c r="AB41" s="24">
        <v>0</v>
      </c>
      <c r="AC41" s="25"/>
      <c r="AD41" s="26">
        <f>AB41</f>
        <v>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28"/>
      <c r="N42" s="54">
        <f>M41</f>
        <v>32</v>
      </c>
      <c r="O42" s="30"/>
      <c r="P42" s="88"/>
      <c r="Q42" s="89">
        <f>P41</f>
        <v>32</v>
      </c>
      <c r="R42" s="90"/>
      <c r="S42" s="28"/>
      <c r="T42" s="29">
        <f>S41</f>
        <v>0</v>
      </c>
      <c r="U42" s="30"/>
      <c r="V42" s="28"/>
      <c r="W42" s="29">
        <f>V41</f>
        <v>0</v>
      </c>
      <c r="X42" s="30"/>
      <c r="Y42" s="28"/>
      <c r="Z42" s="29">
        <f>Y41</f>
        <v>0</v>
      </c>
      <c r="AA42" s="30"/>
      <c r="AB42" s="28"/>
      <c r="AC42" s="29">
        <f>AB41</f>
        <v>0</v>
      </c>
      <c r="AD42" s="30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82"/>
      <c r="Q43" s="83">
        <v>41.6</v>
      </c>
      <c r="R43" s="84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85">
        <v>0</v>
      </c>
      <c r="Q44" s="86"/>
      <c r="R44" s="87">
        <f>P44</f>
        <v>0</v>
      </c>
      <c r="S44" s="24">
        <v>0</v>
      </c>
      <c r="T44" s="25"/>
      <c r="U44" s="26">
        <f>S44</f>
        <v>0</v>
      </c>
      <c r="V44" s="24">
        <v>0</v>
      </c>
      <c r="W44" s="25"/>
      <c r="X44" s="26">
        <f>V44</f>
        <v>0</v>
      </c>
      <c r="Y44" s="24">
        <v>0</v>
      </c>
      <c r="Z44" s="25"/>
      <c r="AA44" s="26">
        <f>Y44</f>
        <v>0</v>
      </c>
      <c r="AB44" s="24">
        <v>0</v>
      </c>
      <c r="AC44" s="25"/>
      <c r="AD44" s="26">
        <f>AB44</f>
        <v>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88"/>
      <c r="Q45" s="89">
        <f>P44</f>
        <v>0</v>
      </c>
      <c r="R45" s="90"/>
      <c r="S45" s="28"/>
      <c r="T45" s="29">
        <f>S44</f>
        <v>0</v>
      </c>
      <c r="U45" s="30"/>
      <c r="V45" s="28"/>
      <c r="W45" s="29">
        <f>V44</f>
        <v>0</v>
      </c>
      <c r="X45" s="30"/>
      <c r="Y45" s="28"/>
      <c r="Z45" s="29">
        <f>Y44</f>
        <v>0</v>
      </c>
      <c r="AA45" s="30"/>
      <c r="AB45" s="28"/>
      <c r="AC45" s="29">
        <f>AB44</f>
        <v>0</v>
      </c>
      <c r="AD45" s="30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82"/>
      <c r="Q46" s="83">
        <v>41.6</v>
      </c>
      <c r="R46" s="84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24">
        <v>21</v>
      </c>
      <c r="N47" s="53"/>
      <c r="O47" s="26">
        <f>M47</f>
        <v>21</v>
      </c>
      <c r="P47" s="85">
        <v>27</v>
      </c>
      <c r="Q47" s="86"/>
      <c r="R47" s="87">
        <f>P47</f>
        <v>27</v>
      </c>
      <c r="S47" s="24">
        <v>0</v>
      </c>
      <c r="T47" s="25"/>
      <c r="U47" s="26">
        <f>S47</f>
        <v>0</v>
      </c>
      <c r="V47" s="24">
        <v>0</v>
      </c>
      <c r="W47" s="25"/>
      <c r="X47" s="26">
        <f>V47</f>
        <v>0</v>
      </c>
      <c r="Y47" s="24">
        <v>0</v>
      </c>
      <c r="Z47" s="25"/>
      <c r="AA47" s="26">
        <f>Y47</f>
        <v>0</v>
      </c>
      <c r="AB47" s="24">
        <v>0</v>
      </c>
      <c r="AC47" s="25"/>
      <c r="AD47" s="26">
        <f>AB47</f>
        <v>0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28"/>
      <c r="N48" s="54">
        <f>M47</f>
        <v>21</v>
      </c>
      <c r="O48" s="30"/>
      <c r="P48" s="88"/>
      <c r="Q48" s="89">
        <f>P47</f>
        <v>27</v>
      </c>
      <c r="R48" s="90"/>
      <c r="S48" s="28"/>
      <c r="T48" s="29">
        <f>S47</f>
        <v>0</v>
      </c>
      <c r="U48" s="30"/>
      <c r="V48" s="28"/>
      <c r="W48" s="29">
        <f>V47</f>
        <v>0</v>
      </c>
      <c r="X48" s="30"/>
      <c r="Y48" s="28"/>
      <c r="Z48" s="29">
        <f>Y47</f>
        <v>0</v>
      </c>
      <c r="AA48" s="30"/>
      <c r="AB48" s="28"/>
      <c r="AC48" s="29">
        <f>AB47</f>
        <v>0</v>
      </c>
      <c r="AD48" s="30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82"/>
      <c r="Q49" s="83">
        <v>41.6</v>
      </c>
      <c r="R49" s="84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24">
        <v>42</v>
      </c>
      <c r="N50" s="53"/>
      <c r="O50" s="26">
        <f>M50</f>
        <v>42</v>
      </c>
      <c r="P50" s="85">
        <v>70</v>
      </c>
      <c r="Q50" s="86"/>
      <c r="R50" s="87">
        <f>P50</f>
        <v>70</v>
      </c>
      <c r="S50" s="24">
        <v>0</v>
      </c>
      <c r="T50" s="25"/>
      <c r="U50" s="26">
        <f>S50</f>
        <v>0</v>
      </c>
      <c r="V50" s="24">
        <v>0</v>
      </c>
      <c r="W50" s="25"/>
      <c r="X50" s="26">
        <f>V50</f>
        <v>0</v>
      </c>
      <c r="Y50" s="24">
        <v>0</v>
      </c>
      <c r="Z50" s="25"/>
      <c r="AA50" s="26">
        <f>Y50</f>
        <v>0</v>
      </c>
      <c r="AB50" s="24">
        <v>0</v>
      </c>
      <c r="AC50" s="25"/>
      <c r="AD50" s="26">
        <f>AB50</f>
        <v>0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28"/>
      <c r="N51" s="54">
        <f>M50</f>
        <v>42</v>
      </c>
      <c r="O51" s="30"/>
      <c r="P51" s="88"/>
      <c r="Q51" s="89">
        <f>P50</f>
        <v>70</v>
      </c>
      <c r="R51" s="90"/>
      <c r="S51" s="28"/>
      <c r="T51" s="29">
        <f>S50</f>
        <v>0</v>
      </c>
      <c r="U51" s="30"/>
      <c r="V51" s="28"/>
      <c r="W51" s="29">
        <f>V50</f>
        <v>0</v>
      </c>
      <c r="X51" s="30"/>
      <c r="Y51" s="28"/>
      <c r="Z51" s="29">
        <f>Y50</f>
        <v>0</v>
      </c>
      <c r="AA51" s="30"/>
      <c r="AB51" s="28"/>
      <c r="AC51" s="29">
        <f>AB50</f>
        <v>0</v>
      </c>
      <c r="AD51" s="30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82"/>
      <c r="Q52" s="83">
        <v>41.6</v>
      </c>
      <c r="R52" s="84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24">
        <v>17</v>
      </c>
      <c r="N53" s="53"/>
      <c r="O53" s="26">
        <f>M53</f>
        <v>17</v>
      </c>
      <c r="P53" s="85">
        <v>23</v>
      </c>
      <c r="Q53" s="86"/>
      <c r="R53" s="87">
        <f>P53</f>
        <v>23</v>
      </c>
      <c r="S53" s="24">
        <v>0</v>
      </c>
      <c r="T53" s="25"/>
      <c r="U53" s="26">
        <f>S53</f>
        <v>0</v>
      </c>
      <c r="V53" s="24">
        <v>0</v>
      </c>
      <c r="W53" s="25"/>
      <c r="X53" s="26">
        <f>V53</f>
        <v>0</v>
      </c>
      <c r="Y53" s="24">
        <v>0</v>
      </c>
      <c r="Z53" s="25"/>
      <c r="AA53" s="26">
        <f>Y53</f>
        <v>0</v>
      </c>
      <c r="AB53" s="24">
        <v>0</v>
      </c>
      <c r="AC53" s="25"/>
      <c r="AD53" s="26">
        <f>AB53</f>
        <v>0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28"/>
      <c r="N54" s="54">
        <f>M53</f>
        <v>17</v>
      </c>
      <c r="O54" s="30"/>
      <c r="P54" s="88"/>
      <c r="Q54" s="89">
        <f>P53</f>
        <v>23</v>
      </c>
      <c r="R54" s="90"/>
      <c r="S54" s="28"/>
      <c r="T54" s="29">
        <f>S53</f>
        <v>0</v>
      </c>
      <c r="U54" s="30"/>
      <c r="V54" s="28"/>
      <c r="W54" s="29">
        <f>V53</f>
        <v>0</v>
      </c>
      <c r="X54" s="30"/>
      <c r="Y54" s="28"/>
      <c r="Z54" s="29">
        <f>Y53</f>
        <v>0</v>
      </c>
      <c r="AA54" s="30"/>
      <c r="AB54" s="28"/>
      <c r="AC54" s="29">
        <f>AB53</f>
        <v>0</v>
      </c>
      <c r="AD54" s="30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82"/>
      <c r="Q55" s="83">
        <v>41.6</v>
      </c>
      <c r="R55" s="84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85">
        <v>0</v>
      </c>
      <c r="Q56" s="86"/>
      <c r="R56" s="87">
        <f>P56</f>
        <v>0</v>
      </c>
      <c r="S56" s="24">
        <v>0</v>
      </c>
      <c r="T56" s="25"/>
      <c r="U56" s="26">
        <f>S56</f>
        <v>0</v>
      </c>
      <c r="V56" s="24">
        <v>0</v>
      </c>
      <c r="W56" s="25"/>
      <c r="X56" s="26">
        <f>V56</f>
        <v>0</v>
      </c>
      <c r="Y56" s="24">
        <v>0</v>
      </c>
      <c r="Z56" s="25"/>
      <c r="AA56" s="26">
        <f>Y56</f>
        <v>0</v>
      </c>
      <c r="AB56" s="24">
        <v>0</v>
      </c>
      <c r="AC56" s="25"/>
      <c r="AD56" s="26">
        <f>AB56</f>
        <v>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88"/>
      <c r="Q57" s="89">
        <f>P56</f>
        <v>0</v>
      </c>
      <c r="R57" s="90"/>
      <c r="S57" s="28"/>
      <c r="T57" s="29">
        <f>S56</f>
        <v>0</v>
      </c>
      <c r="U57" s="30"/>
      <c r="V57" s="28"/>
      <c r="W57" s="29">
        <f>V56</f>
        <v>0</v>
      </c>
      <c r="X57" s="30"/>
      <c r="Y57" s="28"/>
      <c r="Z57" s="29">
        <f>Y56</f>
        <v>0</v>
      </c>
      <c r="AA57" s="30"/>
      <c r="AB57" s="28"/>
      <c r="AC57" s="29">
        <f>AB56</f>
        <v>0</v>
      </c>
      <c r="AD57" s="30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82"/>
      <c r="Q58" s="83">
        <v>41.6</v>
      </c>
      <c r="R58" s="84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24">
        <v>30</v>
      </c>
      <c r="N59" s="53"/>
      <c r="O59" s="26">
        <f>M59</f>
        <v>30</v>
      </c>
      <c r="P59" s="85">
        <v>51</v>
      </c>
      <c r="Q59" s="86"/>
      <c r="R59" s="87">
        <f>P59</f>
        <v>51</v>
      </c>
      <c r="S59" s="24">
        <v>0</v>
      </c>
      <c r="T59" s="25"/>
      <c r="U59" s="26">
        <f>S59</f>
        <v>0</v>
      </c>
      <c r="V59" s="24">
        <v>0</v>
      </c>
      <c r="W59" s="25"/>
      <c r="X59" s="26">
        <f>V59</f>
        <v>0</v>
      </c>
      <c r="Y59" s="24">
        <v>0</v>
      </c>
      <c r="Z59" s="25"/>
      <c r="AA59" s="26">
        <f>Y59</f>
        <v>0</v>
      </c>
      <c r="AB59" s="24">
        <v>0</v>
      </c>
      <c r="AC59" s="25"/>
      <c r="AD59" s="26">
        <f>AB59</f>
        <v>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28"/>
      <c r="N60" s="54">
        <f>M59</f>
        <v>30</v>
      </c>
      <c r="O60" s="30"/>
      <c r="P60" s="88"/>
      <c r="Q60" s="89">
        <f>P59</f>
        <v>51</v>
      </c>
      <c r="R60" s="90"/>
      <c r="S60" s="28"/>
      <c r="T60" s="29">
        <f>S59</f>
        <v>0</v>
      </c>
      <c r="U60" s="30"/>
      <c r="V60" s="28"/>
      <c r="W60" s="29">
        <f>V59</f>
        <v>0</v>
      </c>
      <c r="X60" s="30"/>
      <c r="Y60" s="28"/>
      <c r="Z60" s="29">
        <f>Y59</f>
        <v>0</v>
      </c>
      <c r="AA60" s="30"/>
      <c r="AB60" s="28"/>
      <c r="AC60" s="29">
        <f>AB59</f>
        <v>0</v>
      </c>
      <c r="AD60" s="30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82"/>
      <c r="Q61" s="83">
        <v>41.6</v>
      </c>
      <c r="R61" s="84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24">
        <v>27</v>
      </c>
      <c r="N62" s="53"/>
      <c r="O62" s="26">
        <f>M62</f>
        <v>27</v>
      </c>
      <c r="P62" s="85">
        <v>42</v>
      </c>
      <c r="Q62" s="86"/>
      <c r="R62" s="87">
        <f>P62</f>
        <v>42</v>
      </c>
      <c r="S62" s="24">
        <v>0</v>
      </c>
      <c r="T62" s="25"/>
      <c r="U62" s="26">
        <f>S62</f>
        <v>0</v>
      </c>
      <c r="V62" s="24">
        <v>0</v>
      </c>
      <c r="W62" s="25"/>
      <c r="X62" s="26">
        <f>V62</f>
        <v>0</v>
      </c>
      <c r="Y62" s="24">
        <v>0</v>
      </c>
      <c r="Z62" s="25"/>
      <c r="AA62" s="26">
        <f>Y62</f>
        <v>0</v>
      </c>
      <c r="AB62" s="24">
        <v>0</v>
      </c>
      <c r="AC62" s="25"/>
      <c r="AD62" s="26">
        <f>AB62</f>
        <v>0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28"/>
      <c r="N63" s="54">
        <f>M62</f>
        <v>27</v>
      </c>
      <c r="O63" s="30"/>
      <c r="P63" s="88"/>
      <c r="Q63" s="89">
        <f>P62</f>
        <v>42</v>
      </c>
      <c r="R63" s="90"/>
      <c r="S63" s="28"/>
      <c r="T63" s="29">
        <f>S62</f>
        <v>0</v>
      </c>
      <c r="U63" s="30"/>
      <c r="V63" s="28"/>
      <c r="W63" s="29">
        <f>V62</f>
        <v>0</v>
      </c>
      <c r="X63" s="30"/>
      <c r="Y63" s="28"/>
      <c r="Z63" s="29">
        <f>Y62</f>
        <v>0</v>
      </c>
      <c r="AA63" s="30"/>
      <c r="AB63" s="28"/>
      <c r="AC63" s="29">
        <f>AB62</f>
        <v>0</v>
      </c>
      <c r="AD63" s="30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82"/>
      <c r="Q64" s="83">
        <v>41.6</v>
      </c>
      <c r="R64" s="84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85">
        <v>23</v>
      </c>
      <c r="Q65" s="86"/>
      <c r="R65" s="87">
        <f>P65</f>
        <v>23</v>
      </c>
      <c r="S65" s="24">
        <v>0</v>
      </c>
      <c r="T65" s="25"/>
      <c r="U65" s="26">
        <f>S65</f>
        <v>0</v>
      </c>
      <c r="V65" s="24">
        <v>0</v>
      </c>
      <c r="W65" s="25"/>
      <c r="X65" s="26">
        <f>V65</f>
        <v>0</v>
      </c>
      <c r="Y65" s="24">
        <v>0</v>
      </c>
      <c r="Z65" s="25"/>
      <c r="AA65" s="26">
        <f>Y65</f>
        <v>0</v>
      </c>
      <c r="AB65" s="24">
        <v>0</v>
      </c>
      <c r="AC65" s="25"/>
      <c r="AD65" s="26">
        <f>AB65</f>
        <v>0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88"/>
      <c r="Q66" s="89">
        <f>P65</f>
        <v>23</v>
      </c>
      <c r="R66" s="90"/>
      <c r="S66" s="28"/>
      <c r="T66" s="29">
        <f>S65</f>
        <v>0</v>
      </c>
      <c r="U66" s="30"/>
      <c r="V66" s="28"/>
      <c r="W66" s="29">
        <f>V65</f>
        <v>0</v>
      </c>
      <c r="X66" s="30"/>
      <c r="Y66" s="28"/>
      <c r="Z66" s="29">
        <f>Y65</f>
        <v>0</v>
      </c>
      <c r="AA66" s="30"/>
      <c r="AB66" s="28"/>
      <c r="AC66" s="29">
        <f>AB65</f>
        <v>0</v>
      </c>
      <c r="AD66" s="30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82"/>
      <c r="Q67" s="83">
        <v>41.6</v>
      </c>
      <c r="R67" s="84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24">
        <v>21</v>
      </c>
      <c r="N68" s="53"/>
      <c r="O68" s="26">
        <f>M68</f>
        <v>21</v>
      </c>
      <c r="P68" s="85">
        <v>38</v>
      </c>
      <c r="Q68" s="86"/>
      <c r="R68" s="87">
        <f>P68</f>
        <v>38</v>
      </c>
      <c r="S68" s="24">
        <v>0</v>
      </c>
      <c r="T68" s="25"/>
      <c r="U68" s="26">
        <f>S68</f>
        <v>0</v>
      </c>
      <c r="V68" s="24">
        <v>0</v>
      </c>
      <c r="W68" s="25"/>
      <c r="X68" s="26">
        <f>V68</f>
        <v>0</v>
      </c>
      <c r="Y68" s="24">
        <v>0</v>
      </c>
      <c r="Z68" s="25"/>
      <c r="AA68" s="26">
        <f>Y68</f>
        <v>0</v>
      </c>
      <c r="AB68" s="24">
        <v>0</v>
      </c>
      <c r="AC68" s="25"/>
      <c r="AD68" s="26">
        <f>AB68</f>
        <v>0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28"/>
      <c r="N69" s="54">
        <f>M68</f>
        <v>21</v>
      </c>
      <c r="O69" s="30"/>
      <c r="P69" s="88"/>
      <c r="Q69" s="89">
        <f>P68</f>
        <v>38</v>
      </c>
      <c r="R69" s="90"/>
      <c r="S69" s="28"/>
      <c r="T69" s="29">
        <f>S68</f>
        <v>0</v>
      </c>
      <c r="U69" s="30"/>
      <c r="V69" s="28"/>
      <c r="W69" s="29">
        <f>V68</f>
        <v>0</v>
      </c>
      <c r="X69" s="30"/>
      <c r="Y69" s="28"/>
      <c r="Z69" s="29">
        <f>Y68</f>
        <v>0</v>
      </c>
      <c r="AA69" s="30"/>
      <c r="AB69" s="28"/>
      <c r="AC69" s="29">
        <f>AB68</f>
        <v>0</v>
      </c>
      <c r="AD69" s="30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82"/>
      <c r="Q70" s="83">
        <v>41.6</v>
      </c>
      <c r="R70" s="84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24">
        <v>1</v>
      </c>
      <c r="N71" s="53"/>
      <c r="O71" s="26">
        <f>M71</f>
        <v>1</v>
      </c>
      <c r="P71" s="85">
        <v>1</v>
      </c>
      <c r="Q71" s="86"/>
      <c r="R71" s="87">
        <f>P71</f>
        <v>1</v>
      </c>
      <c r="S71" s="24">
        <v>0</v>
      </c>
      <c r="T71" s="25"/>
      <c r="U71" s="26">
        <f>S71</f>
        <v>0</v>
      </c>
      <c r="V71" s="24">
        <v>0</v>
      </c>
      <c r="W71" s="25"/>
      <c r="X71" s="26">
        <f>V71</f>
        <v>0</v>
      </c>
      <c r="Y71" s="24">
        <v>0</v>
      </c>
      <c r="Z71" s="25"/>
      <c r="AA71" s="26">
        <f>Y71</f>
        <v>0</v>
      </c>
      <c r="AB71" s="24">
        <v>0</v>
      </c>
      <c r="AC71" s="25"/>
      <c r="AD71" s="26">
        <f>AB71</f>
        <v>0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28"/>
      <c r="N72" s="54">
        <f>M71</f>
        <v>1</v>
      </c>
      <c r="O72" s="30"/>
      <c r="P72" s="88"/>
      <c r="Q72" s="89">
        <f>P71</f>
        <v>1</v>
      </c>
      <c r="R72" s="90"/>
      <c r="S72" s="28"/>
      <c r="T72" s="29">
        <f>S71</f>
        <v>0</v>
      </c>
      <c r="U72" s="30"/>
      <c r="V72" s="28"/>
      <c r="W72" s="29">
        <f>V71</f>
        <v>0</v>
      </c>
      <c r="X72" s="30"/>
      <c r="Y72" s="28"/>
      <c r="Z72" s="29">
        <f>Y71</f>
        <v>0</v>
      </c>
      <c r="AA72" s="30"/>
      <c r="AB72" s="28"/>
      <c r="AC72" s="29">
        <f>AB71</f>
        <v>0</v>
      </c>
      <c r="AD72" s="30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82"/>
      <c r="Q73" s="83">
        <v>41.6</v>
      </c>
      <c r="R73" s="84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24">
        <v>19</v>
      </c>
      <c r="N74" s="53"/>
      <c r="O74" s="26">
        <f>M74</f>
        <v>19</v>
      </c>
      <c r="P74" s="85">
        <v>37</v>
      </c>
      <c r="Q74" s="86"/>
      <c r="R74" s="87">
        <f>P74</f>
        <v>37</v>
      </c>
      <c r="S74" s="24">
        <v>0</v>
      </c>
      <c r="T74" s="25"/>
      <c r="U74" s="26">
        <f>S74</f>
        <v>0</v>
      </c>
      <c r="V74" s="24">
        <v>0</v>
      </c>
      <c r="W74" s="25"/>
      <c r="X74" s="26">
        <f>V74</f>
        <v>0</v>
      </c>
      <c r="Y74" s="24">
        <v>0</v>
      </c>
      <c r="Z74" s="25"/>
      <c r="AA74" s="26">
        <f>Y74</f>
        <v>0</v>
      </c>
      <c r="AB74" s="24">
        <v>0</v>
      </c>
      <c r="AC74" s="25"/>
      <c r="AD74" s="26">
        <f>AB74</f>
        <v>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28"/>
      <c r="N75" s="54">
        <f>M74</f>
        <v>19</v>
      </c>
      <c r="O75" s="30"/>
      <c r="P75" s="88"/>
      <c r="Q75" s="89">
        <f>P74</f>
        <v>37</v>
      </c>
      <c r="R75" s="90"/>
      <c r="S75" s="28"/>
      <c r="T75" s="29">
        <f>S74</f>
        <v>0</v>
      </c>
      <c r="U75" s="30"/>
      <c r="V75" s="28"/>
      <c r="W75" s="29">
        <f>V74</f>
        <v>0</v>
      </c>
      <c r="X75" s="30"/>
      <c r="Y75" s="28"/>
      <c r="Z75" s="29">
        <f>Y74</f>
        <v>0</v>
      </c>
      <c r="AA75" s="30"/>
      <c r="AB75" s="28"/>
      <c r="AC75" s="29">
        <f>AB74</f>
        <v>0</v>
      </c>
      <c r="AD75" s="30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82"/>
      <c r="Q76" s="83">
        <v>41.6</v>
      </c>
      <c r="R76" s="84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24">
        <v>23</v>
      </c>
      <c r="N77" s="53"/>
      <c r="O77" s="26">
        <f>M77</f>
        <v>23</v>
      </c>
      <c r="P77" s="85">
        <v>38</v>
      </c>
      <c r="Q77" s="86"/>
      <c r="R77" s="87">
        <f>P77</f>
        <v>38</v>
      </c>
      <c r="S77" s="24">
        <v>0</v>
      </c>
      <c r="T77" s="25"/>
      <c r="U77" s="26">
        <f>S77</f>
        <v>0</v>
      </c>
      <c r="V77" s="24">
        <v>0</v>
      </c>
      <c r="W77" s="25"/>
      <c r="X77" s="26">
        <f>V77</f>
        <v>0</v>
      </c>
      <c r="Y77" s="24">
        <v>0</v>
      </c>
      <c r="Z77" s="25"/>
      <c r="AA77" s="26">
        <f>Y77</f>
        <v>0</v>
      </c>
      <c r="AB77" s="24">
        <v>0</v>
      </c>
      <c r="AC77" s="25"/>
      <c r="AD77" s="26">
        <f>AB77</f>
        <v>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28"/>
      <c r="N78" s="54">
        <f>M77</f>
        <v>23</v>
      </c>
      <c r="O78" s="30"/>
      <c r="P78" s="88"/>
      <c r="Q78" s="89">
        <f>P77</f>
        <v>38</v>
      </c>
      <c r="R78" s="90"/>
      <c r="S78" s="28"/>
      <c r="T78" s="29">
        <f>S77</f>
        <v>0</v>
      </c>
      <c r="U78" s="30"/>
      <c r="V78" s="28"/>
      <c r="W78" s="29">
        <f>V77</f>
        <v>0</v>
      </c>
      <c r="X78" s="30"/>
      <c r="Y78" s="28"/>
      <c r="Z78" s="29">
        <f>Y77</f>
        <v>0</v>
      </c>
      <c r="AA78" s="30"/>
      <c r="AB78" s="28"/>
      <c r="AC78" s="29">
        <f>AB77</f>
        <v>0</v>
      </c>
      <c r="AD78" s="30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82"/>
      <c r="Q79" s="83">
        <v>41.6</v>
      </c>
      <c r="R79" s="84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85">
        <v>0</v>
      </c>
      <c r="Q80" s="86"/>
      <c r="R80" s="87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88"/>
      <c r="Q81" s="89">
        <f>P80</f>
        <v>0</v>
      </c>
      <c r="R81" s="9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34"/>
      <c r="N82" s="78"/>
      <c r="O82" s="36"/>
      <c r="P82" s="91"/>
      <c r="Q82" s="92"/>
      <c r="R82" s="93"/>
      <c r="S82" s="34"/>
      <c r="T82" s="35"/>
      <c r="U82" s="36"/>
      <c r="V82" s="34"/>
      <c r="W82" s="35"/>
      <c r="X82" s="36"/>
      <c r="Y82" s="34"/>
      <c r="Z82" s="35"/>
      <c r="AA82" s="36"/>
      <c r="AB82" s="34"/>
      <c r="AC82" s="35"/>
      <c r="AD82" s="36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94"/>
      <c r="Q83" s="95">
        <f t="shared" ref="Q83" si="3">(Q13+Q16+Q19+Q22+Q25+Q28+Q31+Q34+Q37+Q40+Q43+Q46+Q49+Q52+Q55+Q58+Q61+Q64+Q67+Q70+Q73+Q76+Q79)/23</f>
        <v>41.600000000000016</v>
      </c>
      <c r="R83" s="96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:M84" si="13">(L14+L17+L20+L23+L26+L29+L32+L35+L38+L41+L44+L47+L50+L53+L56+L59+L62+L65+L68+L71+L74+L77+L80)/23</f>
        <v>21.457629511363812</v>
      </c>
      <c r="M84" s="100">
        <f t="shared" si="13"/>
        <v>22.086956521739129</v>
      </c>
      <c r="N84" s="117"/>
      <c r="O84" s="102">
        <f t="shared" ref="O84" si="14">(O14+O17+O20+O23+O26+O29+O32+O35+O38+O41+O44+O47+O50+O53+O56+O59+O62+O65+O68+O71+O74+O77+O80)/23</f>
        <v>22.086956521739129</v>
      </c>
      <c r="P84" s="101">
        <f t="shared" ref="P84" si="15">(P14+P17+P20+P23+P26+P29+P32+P35+P38+P41+P44+P47+P50+P53+P56+P59+P62+P65+P68+P71+P74+P77+P80)/23</f>
        <v>29.826086956521738</v>
      </c>
      <c r="Q84" s="120"/>
      <c r="R84" s="104">
        <f t="shared" ref="R84:S84" si="16">(R14+R17+R20+R23+R26+R29+R32+R35+R38+R41+R44+R47+R50+R53+R56+R59+R62+R65+R68+R71+R74+R77+R80)/23</f>
        <v>29.826086956521738</v>
      </c>
      <c r="S84" s="50">
        <f t="shared" si="16"/>
        <v>0</v>
      </c>
      <c r="T84" s="53"/>
      <c r="U84" s="56">
        <f t="shared" ref="U84:V84" si="17">(U14+U17+U20+U23+U26+U29+U32+U35+U38+U41+U44+U47+U50+U53+U56+U59+U62+U65+U68+U71+U74+U77+U80)/23</f>
        <v>0</v>
      </c>
      <c r="V84" s="50">
        <f t="shared" si="17"/>
        <v>0</v>
      </c>
      <c r="W84" s="53"/>
      <c r="X84" s="56">
        <f t="shared" ref="X84:Y84" si="18">(X14+X17+X20+X23+X26+X29+X32+X35+X38+X41+X44+X47+X50+X53+X56+X59+X62+X65+X68+X71+X74+X77+X80)/23</f>
        <v>0</v>
      </c>
      <c r="Y84" s="50">
        <f t="shared" si="18"/>
        <v>0</v>
      </c>
      <c r="Z84" s="53"/>
      <c r="AA84" s="56">
        <f t="shared" ref="AA84:AB84" si="19">(AA14+AA17+AA20+AA23+AA26+AA29+AA32+AA35+AA38+AA41+AA44+AA47+AA50+AA53+AA56+AA59+AA62+AA65+AA68+AA71+AA74+AA77+AA80)/23</f>
        <v>0</v>
      </c>
      <c r="AB84" s="50">
        <f t="shared" si="19"/>
        <v>0</v>
      </c>
      <c r="AC84" s="53"/>
      <c r="AD84" s="56">
        <f t="shared" ref="AD84:AE84" si="20">(AD14+AD17+AD20+AD23+AD26+AD29+AD32+AD35+AD38+AD41+AD44+AD47+AD50+AD53+AD56+AD59+AD62+AD65+AD68+AD71+AD74+AD77+AD80)/23</f>
        <v>0</v>
      </c>
      <c r="AE84" s="50">
        <f t="shared" si="20"/>
        <v>0</v>
      </c>
      <c r="AF84" s="53"/>
      <c r="AG84" s="56">
        <f t="shared" ref="AG84:AH84" si="21">(AG14+AG17+AG20+AG23+AG26+AG29+AG32+AG35+AG38+AG41+AG44+AG47+AG50+AG53+AG56+AG59+AG62+AG65+AG68+AG71+AG74+AG77+AG80)/23</f>
        <v>0</v>
      </c>
      <c r="AH84" s="50">
        <f t="shared" si="21"/>
        <v>0</v>
      </c>
      <c r="AI84" s="53"/>
      <c r="AJ84" s="56">
        <f t="shared" ref="AJ84:AK84" si="22">(AJ14+AJ17+AJ20+AJ23+AJ26+AJ29+AJ32+AJ35+AJ38+AJ41+AJ44+AJ47+AJ50+AJ53+AJ56+AJ59+AJ62+AJ65+AJ68+AJ71+AJ74+AJ77+AJ80)/23</f>
        <v>0</v>
      </c>
      <c r="AK84" s="50">
        <f t="shared" si="22"/>
        <v>0</v>
      </c>
      <c r="AL84" s="53"/>
      <c r="AM84" s="56">
        <f t="shared" ref="AM84" si="23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4">(H15+H18+H21+H24+H27+H30+H33+H36+H39+H42+H45+H48+H51+H54+H57+H60+H63+H66+H69+H72+H75+H78+H81)/23</f>
        <v>14.913043478260869</v>
      </c>
      <c r="I85" s="58"/>
      <c r="J85" s="57"/>
      <c r="K85" s="103">
        <f t="shared" ref="K85" si="25">(K15+K18+K21+K24+K27+K30+K33+K36+K39+K42+K45+K48+K51+K54+K57+K60+K63+K66+K69+K72+K75+K78+K81)/23</f>
        <v>21.457629511363812</v>
      </c>
      <c r="L85" s="58"/>
      <c r="M85" s="118"/>
      <c r="N85" s="103">
        <f t="shared" ref="N85" si="26">(N15+N18+N21+N24+N27+N30+N33+N36+N39+N42+N45+N48+N51+N54+N57+N60+N63+N66+N69+N72+N75+N78+N81)/23</f>
        <v>22.086956521739129</v>
      </c>
      <c r="O85" s="119"/>
      <c r="P85" s="121"/>
      <c r="Q85" s="105">
        <f t="shared" ref="Q85" si="27">(Q15+Q18+Q21+Q24+Q27+Q30+Q33+Q36+Q39+Q42+Q45+Q48+Q51+Q54+Q57+Q60+Q63+Q66+Q69+Q72+Q75+Q78+Q81)/23</f>
        <v>29.826086956521738</v>
      </c>
      <c r="R85" s="122"/>
      <c r="S85" s="57"/>
      <c r="T85" s="55">
        <f t="shared" ref="T85" si="28">(T15+T18+T21+T24+T27+T30+T33+T36+T39+T42+T45+T48+T51+T54+T57+T60+T63+T66+T69+T72+T75+T78+T81)/23</f>
        <v>0</v>
      </c>
      <c r="U85" s="58"/>
      <c r="V85" s="57"/>
      <c r="W85" s="55">
        <f t="shared" ref="W85" si="29">(W15+W18+W21+W24+W27+W30+W33+W36+W39+W42+W45+W48+W51+W54+W57+W60+W63+W66+W69+W72+W75+W78+W81)/23</f>
        <v>0</v>
      </c>
      <c r="X85" s="58"/>
      <c r="Y85" s="57"/>
      <c r="Z85" s="55">
        <f t="shared" ref="Z85" si="30">(Z15+Z18+Z21+Z24+Z27+Z30+Z33+Z36+Z39+Z42+Z45+Z48+Z51+Z54+Z57+Z60+Z63+Z66+Z69+Z72+Z75+Z78+Z81)/23</f>
        <v>0</v>
      </c>
      <c r="AA85" s="58"/>
      <c r="AB85" s="57"/>
      <c r="AC85" s="55">
        <f t="shared" ref="AC85" si="31">(AC15+AC18+AC21+AC24+AC27+AC30+AC33+AC36+AC39+AC42+AC45+AC48+AC51+AC54+AC57+AC60+AC63+AC66+AC69+AC72+AC75+AC78+AC81)/23</f>
        <v>0</v>
      </c>
      <c r="AD85" s="58"/>
      <c r="AE85" s="57"/>
      <c r="AF85" s="55">
        <f t="shared" ref="AF85" si="32">(AF15+AF18+AF21+AF24+AF27+AF30+AF33+AF36+AF39+AF42+AF45+AF48+AF51+AF54+AF57+AF60+AF63+AF66+AF69+AF72+AF75+AF78+AF81)/23</f>
        <v>0</v>
      </c>
      <c r="AG85" s="58"/>
      <c r="AH85" s="57"/>
      <c r="AI85" s="55">
        <f t="shared" ref="AI85" si="33">(AI15+AI18+AI21+AI24+AI27+AI30+AI33+AI36+AI39+AI42+AI45+AI48+AI51+AI54+AI57+AI60+AI63+AI66+AI69+AI72+AI75+AI78+AI81)/23</f>
        <v>0</v>
      </c>
      <c r="AJ85" s="58"/>
      <c r="AK85" s="57"/>
      <c r="AL85" s="55">
        <f t="shared" ref="AL85" si="34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89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 t="s">
        <v>4</v>
      </c>
      <c r="C90" s="79"/>
      <c r="D90" s="4"/>
      <c r="E90" s="4"/>
      <c r="F90" s="4"/>
      <c r="G90" s="4"/>
      <c r="H90" s="4" t="s">
        <v>4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s="3" customFormat="1" ht="15.5" x14ac:dyDescent="0.35">
      <c r="A91" s="4"/>
      <c r="B91" s="4"/>
      <c r="C91" s="79"/>
      <c r="D91" s="4"/>
      <c r="E91" s="4"/>
      <c r="F91" s="4"/>
      <c r="G91" s="4" t="s">
        <v>4</v>
      </c>
      <c r="H91" s="4" t="s">
        <v>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s="3" customFormat="1" ht="15.5" x14ac:dyDescent="0.35">
      <c r="A93" s="4"/>
      <c r="B93" s="160"/>
      <c r="C93" s="16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2"/>
      <c r="AC93" s="2"/>
      <c r="AD93" s="2"/>
      <c r="AE93" s="161" t="s">
        <v>51</v>
      </c>
      <c r="AF93" s="161"/>
      <c r="AG93" s="161"/>
      <c r="AH93" s="161"/>
      <c r="AI93" s="161"/>
      <c r="AJ93" s="161"/>
      <c r="AK93" s="161"/>
      <c r="AL93" s="161"/>
      <c r="AM93" s="161"/>
    </row>
    <row r="94" spans="1:39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60" t="s">
        <v>52</v>
      </c>
      <c r="AG94" s="160"/>
      <c r="AH94" s="160"/>
      <c r="AI94" s="160"/>
      <c r="AJ94" s="160"/>
      <c r="AK94" s="160"/>
      <c r="AL94" s="160"/>
      <c r="AM94" s="4"/>
    </row>
  </sheetData>
  <mergeCells count="51"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F94:AL94"/>
    <mergeCell ref="B83:B85"/>
    <mergeCell ref="C83:C85"/>
    <mergeCell ref="AE88:AM88"/>
    <mergeCell ref="AE89:AM89"/>
    <mergeCell ref="B93:C93"/>
    <mergeCell ref="AE93:AM93"/>
    <mergeCell ref="AE87:AM87"/>
  </mergeCells>
  <conditionalFormatting sqref="B16:B17">
    <cfRule type="duplicateValues" dxfId="1047" priority="1" stopIfTrue="1"/>
    <cfRule type="duplicateValues" dxfId="1046" priority="2" stopIfTrue="1"/>
  </conditionalFormatting>
  <conditionalFormatting sqref="B22">
    <cfRule type="duplicateValues" dxfId="1045" priority="4" stopIfTrue="1"/>
    <cfRule type="duplicateValues" dxfId="1044" priority="6" stopIfTrue="1"/>
  </conditionalFormatting>
  <conditionalFormatting sqref="B23">
    <cfRule type="duplicateValues" dxfId="1043" priority="3" stopIfTrue="1"/>
    <cfRule type="duplicateValues" dxfId="1042" priority="5" stopIfTrue="1"/>
  </conditionalFormatting>
  <conditionalFormatting sqref="B31:B32">
    <cfRule type="duplicateValues" dxfId="1041" priority="46" stopIfTrue="1"/>
    <cfRule type="duplicateValues" dxfId="1040" priority="63" stopIfTrue="1"/>
    <cfRule type="duplicateValues" dxfId="1039" priority="26" stopIfTrue="1"/>
    <cfRule type="duplicateValues" dxfId="1038" priority="114" stopIfTrue="1"/>
    <cfRule type="duplicateValues" dxfId="1037" priority="131" stopIfTrue="1"/>
    <cfRule type="duplicateValues" dxfId="1036" priority="97" stopIfTrue="1"/>
    <cfRule type="duplicateValues" dxfId="1035" priority="80" stopIfTrue="1"/>
  </conditionalFormatting>
  <conditionalFormatting sqref="B34:B35">
    <cfRule type="duplicateValues" dxfId="1034" priority="45" stopIfTrue="1"/>
    <cfRule type="duplicateValues" dxfId="1033" priority="79" stopIfTrue="1"/>
    <cfRule type="duplicateValues" dxfId="1032" priority="25" stopIfTrue="1"/>
    <cfRule type="duplicateValues" dxfId="1031" priority="62" stopIfTrue="1"/>
    <cfRule type="duplicateValues" dxfId="1030" priority="130" stopIfTrue="1"/>
    <cfRule type="duplicateValues" dxfId="1029" priority="113" stopIfTrue="1"/>
    <cfRule type="duplicateValues" dxfId="1028" priority="96" stopIfTrue="1"/>
  </conditionalFormatting>
  <conditionalFormatting sqref="B37:B38">
    <cfRule type="duplicateValues" dxfId="1027" priority="78" stopIfTrue="1"/>
    <cfRule type="duplicateValues" dxfId="1026" priority="95" stopIfTrue="1"/>
    <cfRule type="duplicateValues" dxfId="1025" priority="24" stopIfTrue="1"/>
    <cfRule type="duplicateValues" dxfId="1024" priority="112" stopIfTrue="1"/>
    <cfRule type="duplicateValues" dxfId="1023" priority="129" stopIfTrue="1"/>
    <cfRule type="duplicateValues" dxfId="1022" priority="44" stopIfTrue="1"/>
    <cfRule type="duplicateValues" dxfId="1021" priority="61" stopIfTrue="1"/>
  </conditionalFormatting>
  <conditionalFormatting sqref="B40:B41">
    <cfRule type="duplicateValues" dxfId="1020" priority="120" stopIfTrue="1"/>
    <cfRule type="duplicateValues" dxfId="1019" priority="23" stopIfTrue="1"/>
    <cfRule type="duplicateValues" dxfId="1018" priority="77" stopIfTrue="1"/>
    <cfRule type="duplicateValues" dxfId="1017" priority="111" stopIfTrue="1"/>
    <cfRule type="duplicateValues" dxfId="1016" priority="94" stopIfTrue="1"/>
    <cfRule type="duplicateValues" dxfId="1015" priority="60" stopIfTrue="1"/>
    <cfRule type="duplicateValues" dxfId="1014" priority="43" stopIfTrue="1"/>
  </conditionalFormatting>
  <conditionalFormatting sqref="B43">
    <cfRule type="duplicateValues" dxfId="1013" priority="59" stopIfTrue="1"/>
    <cfRule type="duplicateValues" dxfId="1012" priority="22" stopIfTrue="1"/>
    <cfRule type="duplicateValues" dxfId="1011" priority="76" stopIfTrue="1"/>
    <cfRule type="duplicateValues" dxfId="1010" priority="128" stopIfTrue="1"/>
    <cfRule type="duplicateValues" dxfId="1009" priority="110" stopIfTrue="1"/>
    <cfRule type="duplicateValues" dxfId="1008" priority="93" stopIfTrue="1"/>
    <cfRule type="duplicateValues" dxfId="1007" priority="42" stopIfTrue="1"/>
  </conditionalFormatting>
  <conditionalFormatting sqref="B46">
    <cfRule type="duplicateValues" dxfId="1006" priority="58" stopIfTrue="1"/>
    <cfRule type="duplicateValues" dxfId="1005" priority="75" stopIfTrue="1"/>
    <cfRule type="duplicateValues" dxfId="1004" priority="109" stopIfTrue="1"/>
    <cfRule type="duplicateValues" dxfId="1003" priority="127" stopIfTrue="1"/>
    <cfRule type="duplicateValues" dxfId="1002" priority="21" stopIfTrue="1"/>
    <cfRule type="duplicateValues" dxfId="1001" priority="41" stopIfTrue="1"/>
    <cfRule type="duplicateValues" dxfId="1000" priority="92" stopIfTrue="1"/>
  </conditionalFormatting>
  <conditionalFormatting sqref="B49">
    <cfRule type="duplicateValues" dxfId="999" priority="126" stopIfTrue="1"/>
    <cfRule type="duplicateValues" dxfId="998" priority="20" stopIfTrue="1"/>
    <cfRule type="duplicateValues" dxfId="997" priority="40" stopIfTrue="1"/>
    <cfRule type="duplicateValues" dxfId="996" priority="91" stopIfTrue="1"/>
    <cfRule type="duplicateValues" dxfId="995" priority="57" stopIfTrue="1"/>
    <cfRule type="duplicateValues" dxfId="994" priority="108" stopIfTrue="1"/>
    <cfRule type="duplicateValues" dxfId="993" priority="74" stopIfTrue="1"/>
  </conditionalFormatting>
  <conditionalFormatting sqref="B52">
    <cfRule type="duplicateValues" dxfId="992" priority="39" stopIfTrue="1"/>
    <cfRule type="duplicateValues" dxfId="991" priority="107" stopIfTrue="1"/>
    <cfRule type="duplicateValues" dxfId="990" priority="73" stopIfTrue="1"/>
    <cfRule type="duplicateValues" dxfId="989" priority="19" stopIfTrue="1"/>
    <cfRule type="duplicateValues" dxfId="988" priority="56" stopIfTrue="1"/>
    <cfRule type="duplicateValues" dxfId="987" priority="125" stopIfTrue="1"/>
    <cfRule type="duplicateValues" dxfId="986" priority="90" stopIfTrue="1"/>
  </conditionalFormatting>
  <conditionalFormatting sqref="B55">
    <cfRule type="duplicateValues" dxfId="985" priority="18" stopIfTrue="1"/>
    <cfRule type="duplicateValues" dxfId="984" priority="38" stopIfTrue="1"/>
    <cfRule type="duplicateValues" dxfId="983" priority="119" stopIfTrue="1"/>
    <cfRule type="duplicateValues" dxfId="982" priority="89" stopIfTrue="1"/>
    <cfRule type="duplicateValues" dxfId="981" priority="106" stopIfTrue="1"/>
    <cfRule type="duplicateValues" dxfId="980" priority="72" stopIfTrue="1"/>
    <cfRule type="duplicateValues" dxfId="979" priority="55" stopIfTrue="1"/>
  </conditionalFormatting>
  <conditionalFormatting sqref="B58">
    <cfRule type="duplicateValues" dxfId="978" priority="105" stopIfTrue="1"/>
    <cfRule type="duplicateValues" dxfId="977" priority="71" stopIfTrue="1"/>
    <cfRule type="duplicateValues" dxfId="976" priority="88" stopIfTrue="1"/>
    <cfRule type="duplicateValues" dxfId="975" priority="17" stopIfTrue="1"/>
    <cfRule type="duplicateValues" dxfId="974" priority="124" stopIfTrue="1"/>
    <cfRule type="duplicateValues" dxfId="973" priority="37" stopIfTrue="1"/>
    <cfRule type="duplicateValues" dxfId="972" priority="54" stopIfTrue="1"/>
  </conditionalFormatting>
  <conditionalFormatting sqref="B58:B59">
    <cfRule type="duplicateValues" dxfId="971" priority="31" stopIfTrue="1"/>
    <cfRule type="duplicateValues" dxfId="970" priority="11" stopIfTrue="1"/>
  </conditionalFormatting>
  <conditionalFormatting sqref="B59">
    <cfRule type="duplicateValues" dxfId="969" priority="53" stopIfTrue="1"/>
    <cfRule type="duplicateValues" dxfId="968" priority="104" stopIfTrue="1"/>
    <cfRule type="duplicateValues" dxfId="967" priority="87" stopIfTrue="1"/>
    <cfRule type="duplicateValues" dxfId="966" priority="16" stopIfTrue="1"/>
    <cfRule type="duplicateValues" dxfId="965" priority="70" stopIfTrue="1"/>
    <cfRule type="duplicateValues" dxfId="964" priority="36" stopIfTrue="1"/>
    <cfRule type="duplicateValues" dxfId="963" priority="123" stopIfTrue="1"/>
  </conditionalFormatting>
  <conditionalFormatting sqref="B61">
    <cfRule type="duplicateValues" dxfId="962" priority="86" stopIfTrue="1"/>
    <cfRule type="duplicateValues" dxfId="961" priority="9" stopIfTrue="1"/>
    <cfRule type="duplicateValues" dxfId="960" priority="29" stopIfTrue="1"/>
    <cfRule type="duplicateValues" dxfId="959" priority="118" stopIfTrue="1"/>
    <cfRule type="duplicateValues" dxfId="958" priority="69" stopIfTrue="1"/>
    <cfRule type="duplicateValues" dxfId="957" priority="103" stopIfTrue="1"/>
    <cfRule type="duplicateValues" dxfId="956" priority="52" stopIfTrue="1"/>
  </conditionalFormatting>
  <conditionalFormatting sqref="B61:B62">
    <cfRule type="duplicateValues" dxfId="955" priority="7" stopIfTrue="1"/>
    <cfRule type="duplicateValues" dxfId="954" priority="27" stopIfTrue="1"/>
  </conditionalFormatting>
  <conditionalFormatting sqref="B62">
    <cfRule type="duplicateValues" dxfId="953" priority="85" stopIfTrue="1"/>
    <cfRule type="duplicateValues" dxfId="952" priority="102" stopIfTrue="1"/>
    <cfRule type="duplicateValues" dxfId="951" priority="51" stopIfTrue="1"/>
    <cfRule type="duplicateValues" dxfId="950" priority="117" stopIfTrue="1"/>
    <cfRule type="duplicateValues" dxfId="949" priority="28" stopIfTrue="1"/>
    <cfRule type="duplicateValues" dxfId="948" priority="8" stopIfTrue="1"/>
    <cfRule type="duplicateValues" dxfId="947" priority="68" stopIfTrue="1"/>
  </conditionalFormatting>
  <conditionalFormatting sqref="B64">
    <cfRule type="duplicateValues" dxfId="946" priority="15" stopIfTrue="1"/>
    <cfRule type="duplicateValues" dxfId="945" priority="35" stopIfTrue="1"/>
  </conditionalFormatting>
  <conditionalFormatting sqref="B64:B65">
    <cfRule type="duplicateValues" dxfId="944" priority="10" stopIfTrue="1"/>
    <cfRule type="duplicateValues" dxfId="943" priority="30" stopIfTrue="1"/>
  </conditionalFormatting>
  <conditionalFormatting sqref="B65">
    <cfRule type="duplicateValues" dxfId="942" priority="34" stopIfTrue="1"/>
    <cfRule type="duplicateValues" dxfId="941" priority="14" stopIfTrue="1"/>
  </conditionalFormatting>
  <conditionalFormatting sqref="B70:B71">
    <cfRule type="duplicateValues" dxfId="940" priority="84" stopIfTrue="1"/>
    <cfRule type="duplicateValues" dxfId="939" priority="101" stopIfTrue="1"/>
    <cfRule type="duplicateValues" dxfId="938" priority="122" stopIfTrue="1"/>
    <cfRule type="duplicateValues" dxfId="937" priority="67" stopIfTrue="1"/>
    <cfRule type="duplicateValues" dxfId="936" priority="50" stopIfTrue="1"/>
  </conditionalFormatting>
  <conditionalFormatting sqref="B73:B74">
    <cfRule type="duplicateValues" dxfId="935" priority="33" stopIfTrue="1"/>
    <cfRule type="duplicateValues" dxfId="934" priority="13" stopIfTrue="1"/>
  </conditionalFormatting>
  <conditionalFormatting sqref="B76:B77">
    <cfRule type="duplicateValues" dxfId="933" priority="121" stopIfTrue="1"/>
    <cfRule type="duplicateValues" dxfId="932" priority="83" stopIfTrue="1"/>
    <cfRule type="duplicateValues" dxfId="931" priority="100" stopIfTrue="1"/>
    <cfRule type="duplicateValues" dxfId="930" priority="49" stopIfTrue="1"/>
    <cfRule type="duplicateValues" dxfId="929" priority="66" stopIfTrue="1"/>
  </conditionalFormatting>
  <conditionalFormatting sqref="B79">
    <cfRule type="duplicateValues" dxfId="928" priority="48" stopIfTrue="1"/>
    <cfRule type="duplicateValues" dxfId="927" priority="65" stopIfTrue="1"/>
    <cfRule type="duplicateValues" dxfId="926" priority="99" stopIfTrue="1"/>
    <cfRule type="duplicateValues" dxfId="925" priority="116" stopIfTrue="1"/>
    <cfRule type="duplicateValues" dxfId="924" priority="82" stopIfTrue="1"/>
  </conditionalFormatting>
  <conditionalFormatting sqref="B79:B80">
    <cfRule type="duplicateValues" dxfId="923" priority="32" stopIfTrue="1"/>
    <cfRule type="duplicateValues" dxfId="922" priority="12" stopIfTrue="1"/>
  </conditionalFormatting>
  <conditionalFormatting sqref="B80">
    <cfRule type="duplicateValues" dxfId="921" priority="47" stopIfTrue="1"/>
    <cfRule type="duplicateValues" dxfId="920" priority="64" stopIfTrue="1"/>
    <cfRule type="duplicateValues" dxfId="919" priority="81" stopIfTrue="1"/>
    <cfRule type="duplicateValues" dxfId="918" priority="98" stopIfTrue="1"/>
    <cfRule type="duplicateValues" dxfId="917" priority="115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55" orientation="landscape" horizontalDpi="4294967293" verticalDpi="0" r:id="rId1"/>
  <rowBreaks count="1" manualBreakCount="1">
    <brk id="54" max="3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94"/>
  <sheetViews>
    <sheetView view="pageBreakPreview" topLeftCell="A38" zoomScale="60" zoomScaleNormal="60" workbookViewId="0">
      <selection activeCell="D13" sqref="D13:U85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9" width="6.453125" customWidth="1"/>
    <col min="10" max="21" width="6.26953125" customWidth="1"/>
    <col min="22" max="33" width="4.26953125" customWidth="1"/>
    <col min="34" max="36" width="4.81640625" customWidth="1"/>
    <col min="37" max="39" width="5.269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90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82"/>
      <c r="T13" s="83">
        <v>50</v>
      </c>
      <c r="U13" s="84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24">
        <v>25</v>
      </c>
      <c r="N14" s="53"/>
      <c r="O14" s="26">
        <f>M14</f>
        <v>25</v>
      </c>
      <c r="P14" s="24">
        <v>41</v>
      </c>
      <c r="Q14" s="25"/>
      <c r="R14" s="26">
        <f>P14</f>
        <v>41</v>
      </c>
      <c r="S14" s="85">
        <v>48</v>
      </c>
      <c r="T14" s="86"/>
      <c r="U14" s="87">
        <f>S14</f>
        <v>48</v>
      </c>
      <c r="V14" s="24">
        <v>0</v>
      </c>
      <c r="W14" s="25"/>
      <c r="X14" s="26">
        <f>V14</f>
        <v>0</v>
      </c>
      <c r="Y14" s="24">
        <v>0</v>
      </c>
      <c r="Z14" s="25"/>
      <c r="AA14" s="26">
        <f>Y14</f>
        <v>0</v>
      </c>
      <c r="AB14" s="24">
        <v>0</v>
      </c>
      <c r="AC14" s="25"/>
      <c r="AD14" s="26">
        <f>AB14</f>
        <v>0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28"/>
      <c r="N15" s="54">
        <f>M14</f>
        <v>25</v>
      </c>
      <c r="O15" s="30"/>
      <c r="P15" s="28"/>
      <c r="Q15" s="29">
        <f>P14</f>
        <v>41</v>
      </c>
      <c r="R15" s="30"/>
      <c r="S15" s="88"/>
      <c r="T15" s="89">
        <f>S14</f>
        <v>48</v>
      </c>
      <c r="U15" s="90"/>
      <c r="V15" s="28"/>
      <c r="W15" s="29">
        <f>V14</f>
        <v>0</v>
      </c>
      <c r="X15" s="30"/>
      <c r="Y15" s="28"/>
      <c r="Z15" s="29">
        <f>Y14</f>
        <v>0</v>
      </c>
      <c r="AA15" s="30"/>
      <c r="AB15" s="28"/>
      <c r="AC15" s="29">
        <f>AB14</f>
        <v>0</v>
      </c>
      <c r="AD15" s="30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82"/>
      <c r="T16" s="83">
        <v>50</v>
      </c>
      <c r="U16" s="84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24">
        <v>73</v>
      </c>
      <c r="N17" s="53"/>
      <c r="O17" s="26">
        <f>M17</f>
        <v>73</v>
      </c>
      <c r="P17" s="24">
        <v>73</v>
      </c>
      <c r="Q17" s="25"/>
      <c r="R17" s="26">
        <f>P17</f>
        <v>73</v>
      </c>
      <c r="S17" s="85">
        <v>73</v>
      </c>
      <c r="T17" s="86"/>
      <c r="U17" s="87">
        <f>S17</f>
        <v>73</v>
      </c>
      <c r="V17" s="24">
        <v>0</v>
      </c>
      <c r="W17" s="25"/>
      <c r="X17" s="26">
        <f>V17</f>
        <v>0</v>
      </c>
      <c r="Y17" s="24">
        <v>0</v>
      </c>
      <c r="Z17" s="25"/>
      <c r="AA17" s="26">
        <f>Y17</f>
        <v>0</v>
      </c>
      <c r="AB17" s="24">
        <v>0</v>
      </c>
      <c r="AC17" s="25"/>
      <c r="AD17" s="26">
        <f>AB17</f>
        <v>0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28"/>
      <c r="N18" s="54">
        <f>M17</f>
        <v>73</v>
      </c>
      <c r="O18" s="30"/>
      <c r="P18" s="28"/>
      <c r="Q18" s="29">
        <f>P17</f>
        <v>73</v>
      </c>
      <c r="R18" s="30"/>
      <c r="S18" s="88"/>
      <c r="T18" s="89">
        <f>S17</f>
        <v>73</v>
      </c>
      <c r="U18" s="90"/>
      <c r="V18" s="28"/>
      <c r="W18" s="29">
        <f>V17</f>
        <v>0</v>
      </c>
      <c r="X18" s="30"/>
      <c r="Y18" s="28"/>
      <c r="Z18" s="29">
        <f>Y17</f>
        <v>0</v>
      </c>
      <c r="AA18" s="30"/>
      <c r="AB18" s="28"/>
      <c r="AC18" s="29">
        <f>AB17</f>
        <v>0</v>
      </c>
      <c r="AD18" s="30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82"/>
      <c r="T19" s="83">
        <v>50</v>
      </c>
      <c r="U19" s="84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24">
        <v>100</v>
      </c>
      <c r="N20" s="53"/>
      <c r="O20" s="26">
        <f>M20</f>
        <v>100</v>
      </c>
      <c r="P20" s="24">
        <v>100</v>
      </c>
      <c r="Q20" s="25"/>
      <c r="R20" s="26">
        <f>P20</f>
        <v>100</v>
      </c>
      <c r="S20" s="85">
        <v>100</v>
      </c>
      <c r="T20" s="86"/>
      <c r="U20" s="87">
        <f>S20</f>
        <v>100</v>
      </c>
      <c r="V20" s="24">
        <v>0</v>
      </c>
      <c r="W20" s="25"/>
      <c r="X20" s="26">
        <f>V20</f>
        <v>0</v>
      </c>
      <c r="Y20" s="24">
        <v>0</v>
      </c>
      <c r="Z20" s="25"/>
      <c r="AA20" s="26">
        <f>Y20</f>
        <v>0</v>
      </c>
      <c r="AB20" s="24">
        <v>0</v>
      </c>
      <c r="AC20" s="25"/>
      <c r="AD20" s="26">
        <f>AB20</f>
        <v>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28"/>
      <c r="N21" s="54">
        <f>M20</f>
        <v>100</v>
      </c>
      <c r="O21" s="30"/>
      <c r="P21" s="28"/>
      <c r="Q21" s="29">
        <f>P20</f>
        <v>100</v>
      </c>
      <c r="R21" s="30"/>
      <c r="S21" s="88"/>
      <c r="T21" s="89">
        <f>S20</f>
        <v>100</v>
      </c>
      <c r="U21" s="90"/>
      <c r="V21" s="28"/>
      <c r="W21" s="29">
        <f>V20</f>
        <v>0</v>
      </c>
      <c r="X21" s="30"/>
      <c r="Y21" s="28"/>
      <c r="Z21" s="29">
        <f>Y20</f>
        <v>0</v>
      </c>
      <c r="AA21" s="30"/>
      <c r="AB21" s="28"/>
      <c r="AC21" s="29">
        <f>AB20</f>
        <v>0</v>
      </c>
      <c r="AD21" s="30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82"/>
      <c r="T22" s="83">
        <v>50</v>
      </c>
      <c r="U22" s="84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24">
        <v>28</v>
      </c>
      <c r="N23" s="53"/>
      <c r="O23" s="26">
        <f>M23</f>
        <v>28</v>
      </c>
      <c r="P23" s="24">
        <v>34</v>
      </c>
      <c r="Q23" s="25"/>
      <c r="R23" s="26">
        <f>P23</f>
        <v>34</v>
      </c>
      <c r="S23" s="85">
        <v>46</v>
      </c>
      <c r="T23" s="86"/>
      <c r="U23" s="87">
        <f>S23</f>
        <v>46</v>
      </c>
      <c r="V23" s="24">
        <v>0</v>
      </c>
      <c r="W23" s="25"/>
      <c r="X23" s="26">
        <f>V23</f>
        <v>0</v>
      </c>
      <c r="Y23" s="24">
        <v>0</v>
      </c>
      <c r="Z23" s="25"/>
      <c r="AA23" s="26">
        <f>Y23</f>
        <v>0</v>
      </c>
      <c r="AB23" s="24">
        <v>0</v>
      </c>
      <c r="AC23" s="25"/>
      <c r="AD23" s="26">
        <f>AB23</f>
        <v>0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28"/>
      <c r="N24" s="54">
        <f>M23</f>
        <v>28</v>
      </c>
      <c r="O24" s="30"/>
      <c r="P24" s="28"/>
      <c r="Q24" s="29">
        <f>P23</f>
        <v>34</v>
      </c>
      <c r="R24" s="30"/>
      <c r="S24" s="88"/>
      <c r="T24" s="89">
        <f>S23</f>
        <v>46</v>
      </c>
      <c r="U24" s="90"/>
      <c r="V24" s="28"/>
      <c r="W24" s="29">
        <f>V23</f>
        <v>0</v>
      </c>
      <c r="X24" s="30"/>
      <c r="Y24" s="28"/>
      <c r="Z24" s="29">
        <f>Y23</f>
        <v>0</v>
      </c>
      <c r="AA24" s="30"/>
      <c r="AB24" s="28"/>
      <c r="AC24" s="29">
        <f>AB23</f>
        <v>0</v>
      </c>
      <c r="AD24" s="30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82"/>
      <c r="T25" s="83">
        <v>50</v>
      </c>
      <c r="U25" s="84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24">
        <v>16</v>
      </c>
      <c r="N26" s="53"/>
      <c r="O26" s="26">
        <f>M26</f>
        <v>16</v>
      </c>
      <c r="P26" s="24">
        <v>16</v>
      </c>
      <c r="Q26" s="25"/>
      <c r="R26" s="26">
        <f>P26</f>
        <v>16</v>
      </c>
      <c r="S26" s="85">
        <v>16</v>
      </c>
      <c r="T26" s="86"/>
      <c r="U26" s="87">
        <f>S26</f>
        <v>16</v>
      </c>
      <c r="V26" s="24">
        <v>0</v>
      </c>
      <c r="W26" s="25"/>
      <c r="X26" s="26">
        <f>V26</f>
        <v>0</v>
      </c>
      <c r="Y26" s="24">
        <v>0</v>
      </c>
      <c r="Z26" s="25"/>
      <c r="AA26" s="26">
        <f>Y26</f>
        <v>0</v>
      </c>
      <c r="AB26" s="24">
        <v>0</v>
      </c>
      <c r="AC26" s="25"/>
      <c r="AD26" s="26">
        <f>AB26</f>
        <v>0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28"/>
      <c r="N27" s="54">
        <f>M26</f>
        <v>16</v>
      </c>
      <c r="O27" s="30"/>
      <c r="P27" s="28"/>
      <c r="Q27" s="29">
        <f>P26</f>
        <v>16</v>
      </c>
      <c r="R27" s="30"/>
      <c r="S27" s="88"/>
      <c r="T27" s="89">
        <f>S26</f>
        <v>16</v>
      </c>
      <c r="U27" s="90"/>
      <c r="V27" s="28"/>
      <c r="W27" s="29">
        <f>V26</f>
        <v>0</v>
      </c>
      <c r="X27" s="30"/>
      <c r="Y27" s="28"/>
      <c r="Z27" s="29">
        <f>Y26</f>
        <v>0</v>
      </c>
      <c r="AA27" s="30"/>
      <c r="AB27" s="28"/>
      <c r="AC27" s="29">
        <f>AB26</f>
        <v>0</v>
      </c>
      <c r="AD27" s="30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82"/>
      <c r="T28" s="83">
        <v>50</v>
      </c>
      <c r="U28" s="84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24">
        <v>18</v>
      </c>
      <c r="N29" s="53"/>
      <c r="O29" s="26">
        <f>M29</f>
        <v>18</v>
      </c>
      <c r="P29" s="24">
        <v>18</v>
      </c>
      <c r="Q29" s="25"/>
      <c r="R29" s="26">
        <f>P29</f>
        <v>18</v>
      </c>
      <c r="S29" s="85">
        <v>27</v>
      </c>
      <c r="T29" s="86"/>
      <c r="U29" s="87">
        <f>S29</f>
        <v>27</v>
      </c>
      <c r="V29" s="24">
        <v>0</v>
      </c>
      <c r="W29" s="25"/>
      <c r="X29" s="26">
        <f>V29</f>
        <v>0</v>
      </c>
      <c r="Y29" s="24">
        <v>0</v>
      </c>
      <c r="Z29" s="25"/>
      <c r="AA29" s="26">
        <f>Y29</f>
        <v>0</v>
      </c>
      <c r="AB29" s="24">
        <v>0</v>
      </c>
      <c r="AC29" s="25"/>
      <c r="AD29" s="26">
        <f>AB29</f>
        <v>0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28"/>
      <c r="N30" s="54">
        <f>M29</f>
        <v>18</v>
      </c>
      <c r="O30" s="30"/>
      <c r="P30" s="28"/>
      <c r="Q30" s="29">
        <f>P29</f>
        <v>18</v>
      </c>
      <c r="R30" s="30"/>
      <c r="S30" s="88"/>
      <c r="T30" s="89">
        <f>S29</f>
        <v>27</v>
      </c>
      <c r="U30" s="90"/>
      <c r="V30" s="28"/>
      <c r="W30" s="29">
        <f>V29</f>
        <v>0</v>
      </c>
      <c r="X30" s="30"/>
      <c r="Y30" s="28"/>
      <c r="Z30" s="29">
        <f>Y29</f>
        <v>0</v>
      </c>
      <c r="AA30" s="30"/>
      <c r="AB30" s="28"/>
      <c r="AC30" s="29">
        <f>AB29</f>
        <v>0</v>
      </c>
      <c r="AD30" s="30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82"/>
      <c r="T31" s="83">
        <v>50</v>
      </c>
      <c r="U31" s="84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85">
        <v>42</v>
      </c>
      <c r="T32" s="86"/>
      <c r="U32" s="87">
        <f>S32</f>
        <v>42</v>
      </c>
      <c r="V32" s="24">
        <v>0</v>
      </c>
      <c r="W32" s="25"/>
      <c r="X32" s="26">
        <f>V32</f>
        <v>0</v>
      </c>
      <c r="Y32" s="24">
        <v>0</v>
      </c>
      <c r="Z32" s="25"/>
      <c r="AA32" s="26">
        <f>Y32</f>
        <v>0</v>
      </c>
      <c r="AB32" s="24">
        <v>0</v>
      </c>
      <c r="AC32" s="25"/>
      <c r="AD32" s="26">
        <f>AB32</f>
        <v>0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88"/>
      <c r="T33" s="89">
        <f>S32</f>
        <v>42</v>
      </c>
      <c r="U33" s="90"/>
      <c r="V33" s="28"/>
      <c r="W33" s="29">
        <f>V32</f>
        <v>0</v>
      </c>
      <c r="X33" s="30"/>
      <c r="Y33" s="28"/>
      <c r="Z33" s="29">
        <f>Y32</f>
        <v>0</v>
      </c>
      <c r="AA33" s="30"/>
      <c r="AB33" s="28"/>
      <c r="AC33" s="29">
        <f>AB32</f>
        <v>0</v>
      </c>
      <c r="AD33" s="30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82"/>
      <c r="T34" s="83">
        <v>50</v>
      </c>
      <c r="U34" s="84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24">
        <v>8</v>
      </c>
      <c r="N35" s="53"/>
      <c r="O35" s="26">
        <f>M35</f>
        <v>8</v>
      </c>
      <c r="P35" s="24">
        <v>15</v>
      </c>
      <c r="Q35" s="25"/>
      <c r="R35" s="26">
        <f>P35</f>
        <v>15</v>
      </c>
      <c r="S35" s="85">
        <v>21</v>
      </c>
      <c r="T35" s="86"/>
      <c r="U35" s="87">
        <f>S35</f>
        <v>21</v>
      </c>
      <c r="V35" s="24">
        <v>0</v>
      </c>
      <c r="W35" s="25"/>
      <c r="X35" s="26">
        <f>V35</f>
        <v>0</v>
      </c>
      <c r="Y35" s="24">
        <v>0</v>
      </c>
      <c r="Z35" s="25"/>
      <c r="AA35" s="26">
        <f>Y35</f>
        <v>0</v>
      </c>
      <c r="AB35" s="24">
        <v>0</v>
      </c>
      <c r="AC35" s="25"/>
      <c r="AD35" s="26">
        <f>AB35</f>
        <v>0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28"/>
      <c r="N36" s="54">
        <f>M35</f>
        <v>8</v>
      </c>
      <c r="O36" s="30"/>
      <c r="P36" s="28"/>
      <c r="Q36" s="29">
        <f>P35</f>
        <v>15</v>
      </c>
      <c r="R36" s="30"/>
      <c r="S36" s="88"/>
      <c r="T36" s="89">
        <f>S35</f>
        <v>21</v>
      </c>
      <c r="U36" s="90"/>
      <c r="V36" s="28"/>
      <c r="W36" s="29">
        <f>V35</f>
        <v>0</v>
      </c>
      <c r="X36" s="30"/>
      <c r="Y36" s="28"/>
      <c r="Z36" s="29">
        <f>Y35</f>
        <v>0</v>
      </c>
      <c r="AA36" s="30"/>
      <c r="AB36" s="28"/>
      <c r="AC36" s="29">
        <f>AB35</f>
        <v>0</v>
      </c>
      <c r="AD36" s="30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82"/>
      <c r="T37" s="83">
        <v>50</v>
      </c>
      <c r="U37" s="84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24">
        <v>7</v>
      </c>
      <c r="N38" s="53"/>
      <c r="O38" s="26">
        <f>M38</f>
        <v>7</v>
      </c>
      <c r="P38" s="24">
        <v>7</v>
      </c>
      <c r="Q38" s="25"/>
      <c r="R38" s="26">
        <f>P38</f>
        <v>7</v>
      </c>
      <c r="S38" s="85">
        <v>14</v>
      </c>
      <c r="T38" s="86"/>
      <c r="U38" s="87">
        <f>S38</f>
        <v>14</v>
      </c>
      <c r="V38" s="24">
        <v>0</v>
      </c>
      <c r="W38" s="25"/>
      <c r="X38" s="26">
        <f>V38</f>
        <v>0</v>
      </c>
      <c r="Y38" s="24">
        <v>0</v>
      </c>
      <c r="Z38" s="25"/>
      <c r="AA38" s="26">
        <f>Y38</f>
        <v>0</v>
      </c>
      <c r="AB38" s="24">
        <v>0</v>
      </c>
      <c r="AC38" s="25"/>
      <c r="AD38" s="26">
        <f>AB38</f>
        <v>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28"/>
      <c r="N39" s="54">
        <f>M38</f>
        <v>7</v>
      </c>
      <c r="O39" s="30"/>
      <c r="P39" s="28"/>
      <c r="Q39" s="29">
        <f>P38</f>
        <v>7</v>
      </c>
      <c r="R39" s="30"/>
      <c r="S39" s="88"/>
      <c r="T39" s="89">
        <f>S38</f>
        <v>14</v>
      </c>
      <c r="U39" s="90"/>
      <c r="V39" s="28"/>
      <c r="W39" s="29">
        <f>V38</f>
        <v>0</v>
      </c>
      <c r="X39" s="30"/>
      <c r="Y39" s="28"/>
      <c r="Z39" s="29">
        <f>Y38</f>
        <v>0</v>
      </c>
      <c r="AA39" s="30"/>
      <c r="AB39" s="28"/>
      <c r="AC39" s="29">
        <f>AB38</f>
        <v>0</v>
      </c>
      <c r="AD39" s="30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82"/>
      <c r="T40" s="83">
        <v>50</v>
      </c>
      <c r="U40" s="84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24">
        <v>32</v>
      </c>
      <c r="N41" s="53"/>
      <c r="O41" s="26">
        <f>M41</f>
        <v>32</v>
      </c>
      <c r="P41" s="24">
        <v>32</v>
      </c>
      <c r="Q41" s="25"/>
      <c r="R41" s="26">
        <f>P41</f>
        <v>32</v>
      </c>
      <c r="S41" s="85">
        <v>52</v>
      </c>
      <c r="T41" s="86"/>
      <c r="U41" s="87">
        <f>S41</f>
        <v>52</v>
      </c>
      <c r="V41" s="24">
        <v>0</v>
      </c>
      <c r="W41" s="25"/>
      <c r="X41" s="26">
        <f>V41</f>
        <v>0</v>
      </c>
      <c r="Y41" s="24">
        <v>0</v>
      </c>
      <c r="Z41" s="25"/>
      <c r="AA41" s="26">
        <f>Y41</f>
        <v>0</v>
      </c>
      <c r="AB41" s="24">
        <v>0</v>
      </c>
      <c r="AC41" s="25"/>
      <c r="AD41" s="26">
        <f>AB41</f>
        <v>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28"/>
      <c r="N42" s="54">
        <f>M41</f>
        <v>32</v>
      </c>
      <c r="O42" s="30"/>
      <c r="P42" s="28"/>
      <c r="Q42" s="29">
        <f>P41</f>
        <v>32</v>
      </c>
      <c r="R42" s="30"/>
      <c r="S42" s="88"/>
      <c r="T42" s="89">
        <f>S41</f>
        <v>52</v>
      </c>
      <c r="U42" s="90"/>
      <c r="V42" s="28"/>
      <c r="W42" s="29">
        <f>V41</f>
        <v>0</v>
      </c>
      <c r="X42" s="30"/>
      <c r="Y42" s="28"/>
      <c r="Z42" s="29">
        <f>Y41</f>
        <v>0</v>
      </c>
      <c r="AA42" s="30"/>
      <c r="AB42" s="28"/>
      <c r="AC42" s="29">
        <f>AB41</f>
        <v>0</v>
      </c>
      <c r="AD42" s="30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82"/>
      <c r="T43" s="83">
        <v>50</v>
      </c>
      <c r="U43" s="84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85">
        <v>8</v>
      </c>
      <c r="T44" s="86"/>
      <c r="U44" s="87">
        <f>S44</f>
        <v>8</v>
      </c>
      <c r="V44" s="24">
        <v>0</v>
      </c>
      <c r="W44" s="25"/>
      <c r="X44" s="26">
        <f>V44</f>
        <v>0</v>
      </c>
      <c r="Y44" s="24">
        <v>0</v>
      </c>
      <c r="Z44" s="25"/>
      <c r="AA44" s="26">
        <f>Y44</f>
        <v>0</v>
      </c>
      <c r="AB44" s="24">
        <v>0</v>
      </c>
      <c r="AC44" s="25"/>
      <c r="AD44" s="26">
        <f>AB44</f>
        <v>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88"/>
      <c r="T45" s="89">
        <f>S44</f>
        <v>8</v>
      </c>
      <c r="U45" s="90"/>
      <c r="V45" s="28"/>
      <c r="W45" s="29">
        <f>V44</f>
        <v>0</v>
      </c>
      <c r="X45" s="30"/>
      <c r="Y45" s="28"/>
      <c r="Z45" s="29">
        <f>Y44</f>
        <v>0</v>
      </c>
      <c r="AA45" s="30"/>
      <c r="AB45" s="28"/>
      <c r="AC45" s="29">
        <f>AB44</f>
        <v>0</v>
      </c>
      <c r="AD45" s="30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82"/>
      <c r="T46" s="83">
        <v>50</v>
      </c>
      <c r="U46" s="84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24">
        <v>21</v>
      </c>
      <c r="N47" s="53"/>
      <c r="O47" s="26">
        <f>M47</f>
        <v>21</v>
      </c>
      <c r="P47" s="24">
        <v>27</v>
      </c>
      <c r="Q47" s="25"/>
      <c r="R47" s="26">
        <f>P47</f>
        <v>27</v>
      </c>
      <c r="S47" s="85">
        <v>33</v>
      </c>
      <c r="T47" s="86"/>
      <c r="U47" s="87">
        <f>S47</f>
        <v>33</v>
      </c>
      <c r="V47" s="24">
        <v>0</v>
      </c>
      <c r="W47" s="25"/>
      <c r="X47" s="26">
        <f>V47</f>
        <v>0</v>
      </c>
      <c r="Y47" s="24">
        <v>0</v>
      </c>
      <c r="Z47" s="25"/>
      <c r="AA47" s="26">
        <f>Y47</f>
        <v>0</v>
      </c>
      <c r="AB47" s="24">
        <v>0</v>
      </c>
      <c r="AC47" s="25"/>
      <c r="AD47" s="26">
        <f>AB47</f>
        <v>0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28"/>
      <c r="N48" s="54">
        <f>M47</f>
        <v>21</v>
      </c>
      <c r="O48" s="30"/>
      <c r="P48" s="28"/>
      <c r="Q48" s="29">
        <f>P47</f>
        <v>27</v>
      </c>
      <c r="R48" s="30"/>
      <c r="S48" s="88"/>
      <c r="T48" s="89">
        <f>S47</f>
        <v>33</v>
      </c>
      <c r="U48" s="90"/>
      <c r="V48" s="28"/>
      <c r="W48" s="29">
        <f>V47</f>
        <v>0</v>
      </c>
      <c r="X48" s="30"/>
      <c r="Y48" s="28"/>
      <c r="Z48" s="29">
        <f>Y47</f>
        <v>0</v>
      </c>
      <c r="AA48" s="30"/>
      <c r="AB48" s="28"/>
      <c r="AC48" s="29">
        <f>AB47</f>
        <v>0</v>
      </c>
      <c r="AD48" s="30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82"/>
      <c r="T49" s="83">
        <v>50</v>
      </c>
      <c r="U49" s="84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24">
        <v>42</v>
      </c>
      <c r="N50" s="53"/>
      <c r="O50" s="26">
        <f>M50</f>
        <v>42</v>
      </c>
      <c r="P50" s="24">
        <v>70</v>
      </c>
      <c r="Q50" s="25"/>
      <c r="R50" s="26">
        <f>P50</f>
        <v>70</v>
      </c>
      <c r="S50" s="85">
        <v>77</v>
      </c>
      <c r="T50" s="86"/>
      <c r="U50" s="87">
        <f>S50</f>
        <v>77</v>
      </c>
      <c r="V50" s="24">
        <v>0</v>
      </c>
      <c r="W50" s="25"/>
      <c r="X50" s="26">
        <f>V50</f>
        <v>0</v>
      </c>
      <c r="Y50" s="24">
        <v>0</v>
      </c>
      <c r="Z50" s="25"/>
      <c r="AA50" s="26">
        <f>Y50</f>
        <v>0</v>
      </c>
      <c r="AB50" s="24">
        <v>0</v>
      </c>
      <c r="AC50" s="25"/>
      <c r="AD50" s="26">
        <f>AB50</f>
        <v>0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28"/>
      <c r="N51" s="54">
        <f>M50</f>
        <v>42</v>
      </c>
      <c r="O51" s="30"/>
      <c r="P51" s="28"/>
      <c r="Q51" s="29">
        <f>P50</f>
        <v>70</v>
      </c>
      <c r="R51" s="30"/>
      <c r="S51" s="88"/>
      <c r="T51" s="89">
        <f>S50</f>
        <v>77</v>
      </c>
      <c r="U51" s="90"/>
      <c r="V51" s="28"/>
      <c r="W51" s="29">
        <f>V50</f>
        <v>0</v>
      </c>
      <c r="X51" s="30"/>
      <c r="Y51" s="28"/>
      <c r="Z51" s="29">
        <f>Y50</f>
        <v>0</v>
      </c>
      <c r="AA51" s="30"/>
      <c r="AB51" s="28"/>
      <c r="AC51" s="29">
        <f>AB50</f>
        <v>0</v>
      </c>
      <c r="AD51" s="30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82"/>
      <c r="T52" s="83">
        <v>50</v>
      </c>
      <c r="U52" s="84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24">
        <v>17</v>
      </c>
      <c r="N53" s="53"/>
      <c r="O53" s="26">
        <f>M53</f>
        <v>17</v>
      </c>
      <c r="P53" s="24">
        <v>23</v>
      </c>
      <c r="Q53" s="25"/>
      <c r="R53" s="26">
        <f>P53</f>
        <v>23</v>
      </c>
      <c r="S53" s="85">
        <v>27</v>
      </c>
      <c r="T53" s="86"/>
      <c r="U53" s="87">
        <f>S53</f>
        <v>27</v>
      </c>
      <c r="V53" s="24">
        <v>0</v>
      </c>
      <c r="W53" s="25"/>
      <c r="X53" s="26">
        <f>V53</f>
        <v>0</v>
      </c>
      <c r="Y53" s="24">
        <v>0</v>
      </c>
      <c r="Z53" s="25"/>
      <c r="AA53" s="26">
        <f>Y53</f>
        <v>0</v>
      </c>
      <c r="AB53" s="24">
        <v>0</v>
      </c>
      <c r="AC53" s="25"/>
      <c r="AD53" s="26">
        <f>AB53</f>
        <v>0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28"/>
      <c r="N54" s="54">
        <f>M53</f>
        <v>17</v>
      </c>
      <c r="O54" s="30"/>
      <c r="P54" s="28"/>
      <c r="Q54" s="29">
        <f>P53</f>
        <v>23</v>
      </c>
      <c r="R54" s="30"/>
      <c r="S54" s="88"/>
      <c r="T54" s="89">
        <f>S53</f>
        <v>27</v>
      </c>
      <c r="U54" s="90"/>
      <c r="V54" s="28"/>
      <c r="W54" s="29">
        <f>V53</f>
        <v>0</v>
      </c>
      <c r="X54" s="30"/>
      <c r="Y54" s="28"/>
      <c r="Z54" s="29">
        <f>Y53</f>
        <v>0</v>
      </c>
      <c r="AA54" s="30"/>
      <c r="AB54" s="28"/>
      <c r="AC54" s="29">
        <f>AB53</f>
        <v>0</v>
      </c>
      <c r="AD54" s="30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82"/>
      <c r="T55" s="83">
        <v>50</v>
      </c>
      <c r="U55" s="84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85">
        <v>66</v>
      </c>
      <c r="T56" s="86"/>
      <c r="U56" s="87">
        <f>S56</f>
        <v>66</v>
      </c>
      <c r="V56" s="24">
        <v>0</v>
      </c>
      <c r="W56" s="25"/>
      <c r="X56" s="26">
        <f>V56</f>
        <v>0</v>
      </c>
      <c r="Y56" s="24">
        <v>0</v>
      </c>
      <c r="Z56" s="25"/>
      <c r="AA56" s="26">
        <f>Y56</f>
        <v>0</v>
      </c>
      <c r="AB56" s="24">
        <v>0</v>
      </c>
      <c r="AC56" s="25"/>
      <c r="AD56" s="26">
        <f>AB56</f>
        <v>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88"/>
      <c r="T57" s="89">
        <f>S56</f>
        <v>66</v>
      </c>
      <c r="U57" s="90"/>
      <c r="V57" s="28"/>
      <c r="W57" s="29">
        <f>V56</f>
        <v>0</v>
      </c>
      <c r="X57" s="30"/>
      <c r="Y57" s="28"/>
      <c r="Z57" s="29">
        <f>Y56</f>
        <v>0</v>
      </c>
      <c r="AA57" s="30"/>
      <c r="AB57" s="28"/>
      <c r="AC57" s="29">
        <f>AB56</f>
        <v>0</v>
      </c>
      <c r="AD57" s="30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82"/>
      <c r="T58" s="83">
        <v>50</v>
      </c>
      <c r="U58" s="84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24">
        <v>30</v>
      </c>
      <c r="N59" s="53"/>
      <c r="O59" s="26">
        <f>M59</f>
        <v>30</v>
      </c>
      <c r="P59" s="24">
        <v>51</v>
      </c>
      <c r="Q59" s="25"/>
      <c r="R59" s="26">
        <f>P59</f>
        <v>51</v>
      </c>
      <c r="S59" s="85">
        <v>60</v>
      </c>
      <c r="T59" s="86"/>
      <c r="U59" s="87">
        <f>S59</f>
        <v>60</v>
      </c>
      <c r="V59" s="24">
        <v>0</v>
      </c>
      <c r="W59" s="25"/>
      <c r="X59" s="26">
        <f>V59</f>
        <v>0</v>
      </c>
      <c r="Y59" s="24">
        <v>0</v>
      </c>
      <c r="Z59" s="25"/>
      <c r="AA59" s="26">
        <f>Y59</f>
        <v>0</v>
      </c>
      <c r="AB59" s="24">
        <v>0</v>
      </c>
      <c r="AC59" s="25"/>
      <c r="AD59" s="26">
        <f>AB59</f>
        <v>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28"/>
      <c r="N60" s="54">
        <f>M59</f>
        <v>30</v>
      </c>
      <c r="O60" s="30"/>
      <c r="P60" s="28"/>
      <c r="Q60" s="29">
        <f>P59</f>
        <v>51</v>
      </c>
      <c r="R60" s="30"/>
      <c r="S60" s="88"/>
      <c r="T60" s="89">
        <f>S59</f>
        <v>60</v>
      </c>
      <c r="U60" s="90"/>
      <c r="V60" s="28"/>
      <c r="W60" s="29">
        <f>V59</f>
        <v>0</v>
      </c>
      <c r="X60" s="30"/>
      <c r="Y60" s="28"/>
      <c r="Z60" s="29">
        <f>Y59</f>
        <v>0</v>
      </c>
      <c r="AA60" s="30"/>
      <c r="AB60" s="28"/>
      <c r="AC60" s="29">
        <f>AB59</f>
        <v>0</v>
      </c>
      <c r="AD60" s="30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82"/>
      <c r="T61" s="83">
        <v>50</v>
      </c>
      <c r="U61" s="84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24">
        <v>27</v>
      </c>
      <c r="N62" s="53"/>
      <c r="O62" s="26">
        <f>M62</f>
        <v>27</v>
      </c>
      <c r="P62" s="24">
        <v>42</v>
      </c>
      <c r="Q62" s="25"/>
      <c r="R62" s="26">
        <f>P62</f>
        <v>42</v>
      </c>
      <c r="S62" s="85">
        <v>50</v>
      </c>
      <c r="T62" s="86"/>
      <c r="U62" s="87">
        <f>S62</f>
        <v>50</v>
      </c>
      <c r="V62" s="24">
        <v>0</v>
      </c>
      <c r="W62" s="25"/>
      <c r="X62" s="26">
        <f>V62</f>
        <v>0</v>
      </c>
      <c r="Y62" s="24">
        <v>0</v>
      </c>
      <c r="Z62" s="25"/>
      <c r="AA62" s="26">
        <f>Y62</f>
        <v>0</v>
      </c>
      <c r="AB62" s="24">
        <v>0</v>
      </c>
      <c r="AC62" s="25"/>
      <c r="AD62" s="26">
        <f>AB62</f>
        <v>0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28"/>
      <c r="N63" s="54">
        <f>M62</f>
        <v>27</v>
      </c>
      <c r="O63" s="30"/>
      <c r="P63" s="28"/>
      <c r="Q63" s="29">
        <f>P62</f>
        <v>42</v>
      </c>
      <c r="R63" s="30"/>
      <c r="S63" s="88"/>
      <c r="T63" s="89">
        <f>S62</f>
        <v>50</v>
      </c>
      <c r="U63" s="90"/>
      <c r="V63" s="28"/>
      <c r="W63" s="29">
        <f>V62</f>
        <v>0</v>
      </c>
      <c r="X63" s="30"/>
      <c r="Y63" s="28"/>
      <c r="Z63" s="29">
        <f>Y62</f>
        <v>0</v>
      </c>
      <c r="AA63" s="30"/>
      <c r="AB63" s="28"/>
      <c r="AC63" s="29">
        <f>AB62</f>
        <v>0</v>
      </c>
      <c r="AD63" s="30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82"/>
      <c r="T64" s="83">
        <v>50</v>
      </c>
      <c r="U64" s="84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23</v>
      </c>
      <c r="Q65" s="25"/>
      <c r="R65" s="26">
        <f>P65</f>
        <v>23</v>
      </c>
      <c r="S65" s="85">
        <v>33</v>
      </c>
      <c r="T65" s="86"/>
      <c r="U65" s="87">
        <f>S65</f>
        <v>33</v>
      </c>
      <c r="V65" s="24">
        <v>0</v>
      </c>
      <c r="W65" s="25"/>
      <c r="X65" s="26">
        <f>V65</f>
        <v>0</v>
      </c>
      <c r="Y65" s="24">
        <v>0</v>
      </c>
      <c r="Z65" s="25"/>
      <c r="AA65" s="26">
        <f>Y65</f>
        <v>0</v>
      </c>
      <c r="AB65" s="24">
        <v>0</v>
      </c>
      <c r="AC65" s="25"/>
      <c r="AD65" s="26">
        <f>AB65</f>
        <v>0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23</v>
      </c>
      <c r="R66" s="30"/>
      <c r="S66" s="88"/>
      <c r="T66" s="89">
        <f>S65</f>
        <v>33</v>
      </c>
      <c r="U66" s="90"/>
      <c r="V66" s="28"/>
      <c r="W66" s="29">
        <f>V65</f>
        <v>0</v>
      </c>
      <c r="X66" s="30"/>
      <c r="Y66" s="28"/>
      <c r="Z66" s="29">
        <f>Y65</f>
        <v>0</v>
      </c>
      <c r="AA66" s="30"/>
      <c r="AB66" s="28"/>
      <c r="AC66" s="29">
        <f>AB65</f>
        <v>0</v>
      </c>
      <c r="AD66" s="30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82"/>
      <c r="T67" s="83">
        <v>50</v>
      </c>
      <c r="U67" s="84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24">
        <v>21</v>
      </c>
      <c r="N68" s="53"/>
      <c r="O68" s="26">
        <f>M68</f>
        <v>21</v>
      </c>
      <c r="P68" s="24">
        <v>38</v>
      </c>
      <c r="Q68" s="25"/>
      <c r="R68" s="26">
        <f>P68</f>
        <v>38</v>
      </c>
      <c r="S68" s="85">
        <v>46</v>
      </c>
      <c r="T68" s="86"/>
      <c r="U68" s="87">
        <f>S68</f>
        <v>46</v>
      </c>
      <c r="V68" s="24">
        <v>0</v>
      </c>
      <c r="W68" s="25"/>
      <c r="X68" s="26">
        <f>V68</f>
        <v>0</v>
      </c>
      <c r="Y68" s="24">
        <v>0</v>
      </c>
      <c r="Z68" s="25"/>
      <c r="AA68" s="26">
        <f>Y68</f>
        <v>0</v>
      </c>
      <c r="AB68" s="24">
        <v>0</v>
      </c>
      <c r="AC68" s="25"/>
      <c r="AD68" s="26">
        <f>AB68</f>
        <v>0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28"/>
      <c r="N69" s="54">
        <f>M68</f>
        <v>21</v>
      </c>
      <c r="O69" s="30"/>
      <c r="P69" s="28"/>
      <c r="Q69" s="29">
        <f>P68</f>
        <v>38</v>
      </c>
      <c r="R69" s="30"/>
      <c r="S69" s="88"/>
      <c r="T69" s="89">
        <f>S68</f>
        <v>46</v>
      </c>
      <c r="U69" s="90"/>
      <c r="V69" s="28"/>
      <c r="W69" s="29">
        <f>V68</f>
        <v>0</v>
      </c>
      <c r="X69" s="30"/>
      <c r="Y69" s="28"/>
      <c r="Z69" s="29">
        <f>Y68</f>
        <v>0</v>
      </c>
      <c r="AA69" s="30"/>
      <c r="AB69" s="28"/>
      <c r="AC69" s="29">
        <f>AB68</f>
        <v>0</v>
      </c>
      <c r="AD69" s="30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82"/>
      <c r="T70" s="83">
        <v>50</v>
      </c>
      <c r="U70" s="84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24">
        <v>1</v>
      </c>
      <c r="N71" s="53"/>
      <c r="O71" s="26">
        <f>M71</f>
        <v>1</v>
      </c>
      <c r="P71" s="24">
        <v>1</v>
      </c>
      <c r="Q71" s="25"/>
      <c r="R71" s="26">
        <f>P71</f>
        <v>1</v>
      </c>
      <c r="S71" s="85">
        <v>1</v>
      </c>
      <c r="T71" s="86"/>
      <c r="U71" s="87">
        <f>S71</f>
        <v>1</v>
      </c>
      <c r="V71" s="24">
        <v>0</v>
      </c>
      <c r="W71" s="25"/>
      <c r="X71" s="26">
        <f>V71</f>
        <v>0</v>
      </c>
      <c r="Y71" s="24">
        <v>0</v>
      </c>
      <c r="Z71" s="25"/>
      <c r="AA71" s="26">
        <f>Y71</f>
        <v>0</v>
      </c>
      <c r="AB71" s="24">
        <v>0</v>
      </c>
      <c r="AC71" s="25"/>
      <c r="AD71" s="26">
        <f>AB71</f>
        <v>0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28"/>
      <c r="N72" s="54">
        <f>M71</f>
        <v>1</v>
      </c>
      <c r="O72" s="30"/>
      <c r="P72" s="28"/>
      <c r="Q72" s="29">
        <f>P71</f>
        <v>1</v>
      </c>
      <c r="R72" s="30"/>
      <c r="S72" s="88"/>
      <c r="T72" s="89">
        <f>S71</f>
        <v>1</v>
      </c>
      <c r="U72" s="90"/>
      <c r="V72" s="28"/>
      <c r="W72" s="29">
        <f>V71</f>
        <v>0</v>
      </c>
      <c r="X72" s="30"/>
      <c r="Y72" s="28"/>
      <c r="Z72" s="29">
        <f>Y71</f>
        <v>0</v>
      </c>
      <c r="AA72" s="30"/>
      <c r="AB72" s="28"/>
      <c r="AC72" s="29">
        <f>AB71</f>
        <v>0</v>
      </c>
      <c r="AD72" s="30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82"/>
      <c r="T73" s="83">
        <v>50</v>
      </c>
      <c r="U73" s="84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24">
        <v>19</v>
      </c>
      <c r="N74" s="53"/>
      <c r="O74" s="26">
        <f>M74</f>
        <v>19</v>
      </c>
      <c r="P74" s="24">
        <v>37</v>
      </c>
      <c r="Q74" s="25"/>
      <c r="R74" s="26">
        <f>P74</f>
        <v>37</v>
      </c>
      <c r="S74" s="85">
        <v>45</v>
      </c>
      <c r="T74" s="86"/>
      <c r="U74" s="87">
        <f>S74</f>
        <v>45</v>
      </c>
      <c r="V74" s="24">
        <v>0</v>
      </c>
      <c r="W74" s="25"/>
      <c r="X74" s="26">
        <f>V74</f>
        <v>0</v>
      </c>
      <c r="Y74" s="24">
        <v>0</v>
      </c>
      <c r="Z74" s="25"/>
      <c r="AA74" s="26">
        <f>Y74</f>
        <v>0</v>
      </c>
      <c r="AB74" s="24">
        <v>0</v>
      </c>
      <c r="AC74" s="25"/>
      <c r="AD74" s="26">
        <f>AB74</f>
        <v>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28"/>
      <c r="N75" s="54">
        <f>M74</f>
        <v>19</v>
      </c>
      <c r="O75" s="30"/>
      <c r="P75" s="28"/>
      <c r="Q75" s="29">
        <f>P74</f>
        <v>37</v>
      </c>
      <c r="R75" s="30"/>
      <c r="S75" s="88"/>
      <c r="T75" s="89">
        <f>S74</f>
        <v>45</v>
      </c>
      <c r="U75" s="90"/>
      <c r="V75" s="28"/>
      <c r="W75" s="29">
        <f>V74</f>
        <v>0</v>
      </c>
      <c r="X75" s="30"/>
      <c r="Y75" s="28"/>
      <c r="Z75" s="29">
        <f>Y74</f>
        <v>0</v>
      </c>
      <c r="AA75" s="30"/>
      <c r="AB75" s="28"/>
      <c r="AC75" s="29">
        <f>AB74</f>
        <v>0</v>
      </c>
      <c r="AD75" s="30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82"/>
      <c r="T76" s="83">
        <v>50</v>
      </c>
      <c r="U76" s="84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24">
        <v>23</v>
      </c>
      <c r="N77" s="53"/>
      <c r="O77" s="26">
        <f>M77</f>
        <v>23</v>
      </c>
      <c r="P77" s="24">
        <v>38</v>
      </c>
      <c r="Q77" s="25"/>
      <c r="R77" s="26">
        <f>P77</f>
        <v>38</v>
      </c>
      <c r="S77" s="85">
        <v>46</v>
      </c>
      <c r="T77" s="86"/>
      <c r="U77" s="87">
        <f>S77</f>
        <v>46</v>
      </c>
      <c r="V77" s="24">
        <v>0</v>
      </c>
      <c r="W77" s="25"/>
      <c r="X77" s="26">
        <f>V77</f>
        <v>0</v>
      </c>
      <c r="Y77" s="24">
        <v>0</v>
      </c>
      <c r="Z77" s="25"/>
      <c r="AA77" s="26">
        <f>Y77</f>
        <v>0</v>
      </c>
      <c r="AB77" s="24">
        <v>0</v>
      </c>
      <c r="AC77" s="25"/>
      <c r="AD77" s="26">
        <f>AB77</f>
        <v>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28"/>
      <c r="N78" s="54">
        <f>M77</f>
        <v>23</v>
      </c>
      <c r="O78" s="30"/>
      <c r="P78" s="28"/>
      <c r="Q78" s="29">
        <f>P77</f>
        <v>38</v>
      </c>
      <c r="R78" s="30"/>
      <c r="S78" s="88"/>
      <c r="T78" s="89">
        <f>S77</f>
        <v>46</v>
      </c>
      <c r="U78" s="90"/>
      <c r="V78" s="28"/>
      <c r="W78" s="29">
        <f>V77</f>
        <v>0</v>
      </c>
      <c r="X78" s="30"/>
      <c r="Y78" s="28"/>
      <c r="Z78" s="29">
        <f>Y77</f>
        <v>0</v>
      </c>
      <c r="AA78" s="30"/>
      <c r="AB78" s="28"/>
      <c r="AC78" s="29">
        <f>AB77</f>
        <v>0</v>
      </c>
      <c r="AD78" s="30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82"/>
      <c r="T79" s="83">
        <v>50</v>
      </c>
      <c r="U79" s="84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31.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85">
        <v>0</v>
      </c>
      <c r="T80" s="86"/>
      <c r="U80" s="87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88"/>
      <c r="T81" s="89">
        <f>S80</f>
        <v>0</v>
      </c>
      <c r="U81" s="9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34"/>
      <c r="N82" s="78"/>
      <c r="O82" s="36"/>
      <c r="P82" s="34"/>
      <c r="Q82" s="35"/>
      <c r="R82" s="36"/>
      <c r="S82" s="91"/>
      <c r="T82" s="92"/>
      <c r="U82" s="93"/>
      <c r="V82" s="34"/>
      <c r="W82" s="35"/>
      <c r="X82" s="36"/>
      <c r="Y82" s="34"/>
      <c r="Z82" s="35"/>
      <c r="AA82" s="36"/>
      <c r="AB82" s="34"/>
      <c r="AC82" s="35"/>
      <c r="AD82" s="36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94"/>
      <c r="T83" s="95">
        <f t="shared" ref="T83" si="4">(T13+T16+T19+T22+T25+T28+T31+T34+T37+T40+T43+T46+T49+T52+T55+T58+T61+T64+T67+T70+T73+T76+T79)/23</f>
        <v>50</v>
      </c>
      <c r="U83" s="96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:M84" si="13">(L14+L17+L20+L23+L26+L29+L32+L35+L38+L41+L44+L47+L50+L53+L56+L59+L62+L65+L68+L71+L74+L77+L80)/23</f>
        <v>21.457629511363812</v>
      </c>
      <c r="M84" s="100">
        <f t="shared" si="13"/>
        <v>22.086956521739129</v>
      </c>
      <c r="N84" s="117"/>
      <c r="O84" s="102">
        <f t="shared" ref="O84:P84" si="14">(O14+O17+O20+O23+O26+O29+O32+O35+O38+O41+O44+O47+O50+O53+O56+O59+O62+O65+O68+O71+O74+O77+O80)/23</f>
        <v>22.086956521739129</v>
      </c>
      <c r="P84" s="100">
        <f t="shared" si="14"/>
        <v>29.826086956521738</v>
      </c>
      <c r="Q84" s="117"/>
      <c r="R84" s="102">
        <f t="shared" ref="R84" si="15">(R14+R17+R20+R23+R26+R29+R32+R35+R38+R41+R44+R47+R50+R53+R56+R59+R62+R65+R68+R71+R74+R77+R80)/23</f>
        <v>29.826086956521738</v>
      </c>
      <c r="S84" s="101">
        <f t="shared" ref="S84" si="16">(S14+S17+S20+S23+S26+S29+S32+S35+S38+S41+S44+S47+S50+S53+S56+S59+S62+S65+S68+S71+S74+S77+S80)/23</f>
        <v>40.478260869565219</v>
      </c>
      <c r="T84" s="120"/>
      <c r="U84" s="104">
        <f t="shared" ref="U84:V84" si="17">(U14+U17+U20+U23+U26+U29+U32+U35+U38+U41+U44+U47+U50+U53+U56+U59+U62+U65+U68+U71+U74+U77+U80)/23</f>
        <v>40.478260869565219</v>
      </c>
      <c r="V84" s="50">
        <f t="shared" si="17"/>
        <v>0</v>
      </c>
      <c r="W84" s="53"/>
      <c r="X84" s="56">
        <f t="shared" ref="X84:Y84" si="18">(X14+X17+X20+X23+X26+X29+X32+X35+X38+X41+X44+X47+X50+X53+X56+X59+X62+X65+X68+X71+X74+X77+X80)/23</f>
        <v>0</v>
      </c>
      <c r="Y84" s="50">
        <f t="shared" si="18"/>
        <v>0</v>
      </c>
      <c r="Z84" s="53"/>
      <c r="AA84" s="56">
        <f t="shared" ref="AA84:AB84" si="19">(AA14+AA17+AA20+AA23+AA26+AA29+AA32+AA35+AA38+AA41+AA44+AA47+AA50+AA53+AA56+AA59+AA62+AA65+AA68+AA71+AA74+AA77+AA80)/23</f>
        <v>0</v>
      </c>
      <c r="AB84" s="50">
        <f t="shared" si="19"/>
        <v>0</v>
      </c>
      <c r="AC84" s="53"/>
      <c r="AD84" s="56">
        <f t="shared" ref="AD84:AE84" si="20">(AD14+AD17+AD20+AD23+AD26+AD29+AD32+AD35+AD38+AD41+AD44+AD47+AD50+AD53+AD56+AD59+AD62+AD65+AD68+AD71+AD74+AD77+AD80)/23</f>
        <v>0</v>
      </c>
      <c r="AE84" s="50">
        <f t="shared" si="20"/>
        <v>0</v>
      </c>
      <c r="AF84" s="53"/>
      <c r="AG84" s="56">
        <f t="shared" ref="AG84:AH84" si="21">(AG14+AG17+AG20+AG23+AG26+AG29+AG32+AG35+AG38+AG41+AG44+AG47+AG50+AG53+AG56+AG59+AG62+AG65+AG68+AG71+AG74+AG77+AG80)/23</f>
        <v>0</v>
      </c>
      <c r="AH84" s="50">
        <f t="shared" si="21"/>
        <v>0</v>
      </c>
      <c r="AI84" s="53"/>
      <c r="AJ84" s="56">
        <f t="shared" ref="AJ84:AK84" si="22">(AJ14+AJ17+AJ20+AJ23+AJ26+AJ29+AJ32+AJ35+AJ38+AJ41+AJ44+AJ47+AJ50+AJ53+AJ56+AJ59+AJ62+AJ65+AJ68+AJ71+AJ74+AJ77+AJ80)/23</f>
        <v>0</v>
      </c>
      <c r="AK84" s="50">
        <f t="shared" si="22"/>
        <v>0</v>
      </c>
      <c r="AL84" s="53"/>
      <c r="AM84" s="56">
        <f t="shared" ref="AM84" si="23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4">(H15+H18+H21+H24+H27+H30+H33+H36+H39+H42+H45+H48+H51+H54+H57+H60+H63+H66+H69+H72+H75+H78+H81)/23</f>
        <v>14.913043478260869</v>
      </c>
      <c r="I85" s="58"/>
      <c r="J85" s="57"/>
      <c r="K85" s="103">
        <f t="shared" ref="K85" si="25">(K15+K18+K21+K24+K27+K30+K33+K36+K39+K42+K45+K48+K51+K54+K57+K60+K63+K66+K69+K72+K75+K78+K81)/23</f>
        <v>21.457629511363812</v>
      </c>
      <c r="L85" s="58"/>
      <c r="M85" s="118"/>
      <c r="N85" s="103">
        <f t="shared" ref="N85" si="26">(N15+N18+N21+N24+N27+N30+N33+N36+N39+N42+N45+N48+N51+N54+N57+N60+N63+N66+N69+N72+N75+N78+N81)/23</f>
        <v>22.086956521739129</v>
      </c>
      <c r="O85" s="119"/>
      <c r="P85" s="118"/>
      <c r="Q85" s="103">
        <f t="shared" ref="Q85" si="27">(Q15+Q18+Q21+Q24+Q27+Q30+Q33+Q36+Q39+Q42+Q45+Q48+Q51+Q54+Q57+Q60+Q63+Q66+Q69+Q72+Q75+Q78+Q81)/23</f>
        <v>29.826086956521738</v>
      </c>
      <c r="R85" s="119"/>
      <c r="S85" s="121"/>
      <c r="T85" s="105">
        <f t="shared" ref="T85" si="28">(T15+T18+T21+T24+T27+T30+T33+T36+T39+T42+T45+T48+T51+T54+T57+T60+T63+T66+T69+T72+T75+T78+T81)/23</f>
        <v>40.478260869565219</v>
      </c>
      <c r="U85" s="122"/>
      <c r="V85" s="57"/>
      <c r="W85" s="55">
        <f t="shared" ref="W85" si="29">(W15+W18+W21+W24+W27+W30+W33+W36+W39+W42+W45+W48+W51+W54+W57+W60+W63+W66+W69+W72+W75+W78+W81)/23</f>
        <v>0</v>
      </c>
      <c r="X85" s="58"/>
      <c r="Y85" s="57"/>
      <c r="Z85" s="55">
        <f t="shared" ref="Z85" si="30">(Z15+Z18+Z21+Z24+Z27+Z30+Z33+Z36+Z39+Z42+Z45+Z48+Z51+Z54+Z57+Z60+Z63+Z66+Z69+Z72+Z75+Z78+Z81)/23</f>
        <v>0</v>
      </c>
      <c r="AA85" s="58"/>
      <c r="AB85" s="57"/>
      <c r="AC85" s="55">
        <f t="shared" ref="AC85" si="31">(AC15+AC18+AC21+AC24+AC27+AC30+AC33+AC36+AC39+AC42+AC45+AC48+AC51+AC54+AC57+AC60+AC63+AC66+AC69+AC72+AC75+AC78+AC81)/23</f>
        <v>0</v>
      </c>
      <c r="AD85" s="58"/>
      <c r="AE85" s="57"/>
      <c r="AF85" s="55">
        <f t="shared" ref="AF85" si="32">(AF15+AF18+AF21+AF24+AF27+AF30+AF33+AF36+AF39+AF42+AF45+AF48+AF51+AF54+AF57+AF60+AF63+AF66+AF69+AF72+AF75+AF78+AF81)/23</f>
        <v>0</v>
      </c>
      <c r="AG85" s="58"/>
      <c r="AH85" s="57"/>
      <c r="AI85" s="55">
        <f t="shared" ref="AI85" si="33">(AI15+AI18+AI21+AI24+AI27+AI30+AI33+AI36+AI39+AI42+AI45+AI48+AI51+AI54+AI57+AI60+AI63+AI66+AI69+AI72+AI75+AI78+AI81)/23</f>
        <v>0</v>
      </c>
      <c r="AJ85" s="58"/>
      <c r="AK85" s="57"/>
      <c r="AL85" s="55">
        <f t="shared" ref="AL85" si="34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91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 t="s">
        <v>4</v>
      </c>
      <c r="C90" s="79"/>
      <c r="D90" s="4"/>
      <c r="E90" s="4"/>
      <c r="F90" s="4"/>
      <c r="G90" s="4"/>
      <c r="H90" s="4" t="s">
        <v>4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s="3" customFormat="1" ht="15.5" x14ac:dyDescent="0.35">
      <c r="A91" s="4"/>
      <c r="B91" s="4"/>
      <c r="C91" s="79"/>
      <c r="D91" s="4"/>
      <c r="E91" s="4"/>
      <c r="F91" s="4"/>
      <c r="G91" s="4" t="s">
        <v>4</v>
      </c>
      <c r="H91" s="4" t="s">
        <v>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s="3" customFormat="1" ht="15.5" x14ac:dyDescent="0.35">
      <c r="A93" s="4"/>
      <c r="B93" s="160"/>
      <c r="C93" s="16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2"/>
      <c r="AC93" s="2"/>
      <c r="AD93" s="2"/>
      <c r="AE93" s="161" t="s">
        <v>51</v>
      </c>
      <c r="AF93" s="161"/>
      <c r="AG93" s="161"/>
      <c r="AH93" s="161"/>
      <c r="AI93" s="161"/>
      <c r="AJ93" s="161"/>
      <c r="AK93" s="161"/>
      <c r="AL93" s="161"/>
      <c r="AM93" s="161"/>
    </row>
    <row r="94" spans="1:39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60" t="s">
        <v>52</v>
      </c>
      <c r="AG94" s="160"/>
      <c r="AH94" s="160"/>
      <c r="AI94" s="160"/>
      <c r="AJ94" s="160"/>
      <c r="AK94" s="160"/>
      <c r="AL94" s="160"/>
      <c r="AM94" s="4"/>
    </row>
  </sheetData>
  <mergeCells count="51">
    <mergeCell ref="AF94:AL94"/>
    <mergeCell ref="B83:B85"/>
    <mergeCell ref="C83:C85"/>
    <mergeCell ref="AE88:AM88"/>
    <mergeCell ref="AE89:AM89"/>
    <mergeCell ref="B93:C93"/>
    <mergeCell ref="AE93:AM93"/>
    <mergeCell ref="AE87:AM87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</mergeCells>
  <conditionalFormatting sqref="B16:B17">
    <cfRule type="duplicateValues" dxfId="916" priority="1" stopIfTrue="1"/>
    <cfRule type="duplicateValues" dxfId="915" priority="2" stopIfTrue="1"/>
  </conditionalFormatting>
  <conditionalFormatting sqref="B22">
    <cfRule type="duplicateValues" dxfId="914" priority="4" stopIfTrue="1"/>
    <cfRule type="duplicateValues" dxfId="913" priority="6" stopIfTrue="1"/>
  </conditionalFormatting>
  <conditionalFormatting sqref="B23">
    <cfRule type="duplicateValues" dxfId="912" priority="3" stopIfTrue="1"/>
    <cfRule type="duplicateValues" dxfId="911" priority="5" stopIfTrue="1"/>
  </conditionalFormatting>
  <conditionalFormatting sqref="B31:B32">
    <cfRule type="duplicateValues" dxfId="910" priority="46" stopIfTrue="1"/>
    <cfRule type="duplicateValues" dxfId="909" priority="63" stopIfTrue="1"/>
    <cfRule type="duplicateValues" dxfId="908" priority="26" stopIfTrue="1"/>
    <cfRule type="duplicateValues" dxfId="907" priority="114" stopIfTrue="1"/>
    <cfRule type="duplicateValues" dxfId="906" priority="131" stopIfTrue="1"/>
    <cfRule type="duplicateValues" dxfId="905" priority="97" stopIfTrue="1"/>
    <cfRule type="duplicateValues" dxfId="904" priority="80" stopIfTrue="1"/>
  </conditionalFormatting>
  <conditionalFormatting sqref="B34:B35">
    <cfRule type="duplicateValues" dxfId="903" priority="45" stopIfTrue="1"/>
    <cfRule type="duplicateValues" dxfId="902" priority="79" stopIfTrue="1"/>
    <cfRule type="duplicateValues" dxfId="901" priority="25" stopIfTrue="1"/>
    <cfRule type="duplicateValues" dxfId="900" priority="62" stopIfTrue="1"/>
    <cfRule type="duplicateValues" dxfId="899" priority="130" stopIfTrue="1"/>
    <cfRule type="duplicateValues" dxfId="898" priority="113" stopIfTrue="1"/>
    <cfRule type="duplicateValues" dxfId="897" priority="96" stopIfTrue="1"/>
  </conditionalFormatting>
  <conditionalFormatting sqref="B37:B38">
    <cfRule type="duplicateValues" dxfId="896" priority="78" stopIfTrue="1"/>
    <cfRule type="duplicateValues" dxfId="895" priority="95" stopIfTrue="1"/>
    <cfRule type="duplicateValues" dxfId="894" priority="24" stopIfTrue="1"/>
    <cfRule type="duplicateValues" dxfId="893" priority="112" stopIfTrue="1"/>
    <cfRule type="duplicateValues" dxfId="892" priority="129" stopIfTrue="1"/>
    <cfRule type="duplicateValues" dxfId="891" priority="44" stopIfTrue="1"/>
    <cfRule type="duplicateValues" dxfId="890" priority="61" stopIfTrue="1"/>
  </conditionalFormatting>
  <conditionalFormatting sqref="B40:B41">
    <cfRule type="duplicateValues" dxfId="889" priority="120" stopIfTrue="1"/>
    <cfRule type="duplicateValues" dxfId="888" priority="23" stopIfTrue="1"/>
    <cfRule type="duplicateValues" dxfId="887" priority="77" stopIfTrue="1"/>
    <cfRule type="duplicateValues" dxfId="886" priority="111" stopIfTrue="1"/>
    <cfRule type="duplicateValues" dxfId="885" priority="94" stopIfTrue="1"/>
    <cfRule type="duplicateValues" dxfId="884" priority="60" stopIfTrue="1"/>
    <cfRule type="duplicateValues" dxfId="883" priority="43" stopIfTrue="1"/>
  </conditionalFormatting>
  <conditionalFormatting sqref="B43">
    <cfRule type="duplicateValues" dxfId="882" priority="59" stopIfTrue="1"/>
    <cfRule type="duplicateValues" dxfId="881" priority="22" stopIfTrue="1"/>
    <cfRule type="duplicateValues" dxfId="880" priority="76" stopIfTrue="1"/>
    <cfRule type="duplicateValues" dxfId="879" priority="128" stopIfTrue="1"/>
    <cfRule type="duplicateValues" dxfId="878" priority="110" stopIfTrue="1"/>
    <cfRule type="duplicateValues" dxfId="877" priority="93" stopIfTrue="1"/>
    <cfRule type="duplicateValues" dxfId="876" priority="42" stopIfTrue="1"/>
  </conditionalFormatting>
  <conditionalFormatting sqref="B46">
    <cfRule type="duplicateValues" dxfId="875" priority="58" stopIfTrue="1"/>
    <cfRule type="duplicateValues" dxfId="874" priority="75" stopIfTrue="1"/>
    <cfRule type="duplicateValues" dxfId="873" priority="109" stopIfTrue="1"/>
    <cfRule type="duplicateValues" dxfId="872" priority="127" stopIfTrue="1"/>
    <cfRule type="duplicateValues" dxfId="871" priority="21" stopIfTrue="1"/>
    <cfRule type="duplicateValues" dxfId="870" priority="41" stopIfTrue="1"/>
    <cfRule type="duplicateValues" dxfId="869" priority="92" stopIfTrue="1"/>
  </conditionalFormatting>
  <conditionalFormatting sqref="B49">
    <cfRule type="duplicateValues" dxfId="868" priority="126" stopIfTrue="1"/>
    <cfRule type="duplicateValues" dxfId="867" priority="20" stopIfTrue="1"/>
    <cfRule type="duplicateValues" dxfId="866" priority="40" stopIfTrue="1"/>
    <cfRule type="duplicateValues" dxfId="865" priority="91" stopIfTrue="1"/>
    <cfRule type="duplicateValues" dxfId="864" priority="57" stopIfTrue="1"/>
    <cfRule type="duplicateValues" dxfId="863" priority="108" stopIfTrue="1"/>
    <cfRule type="duplicateValues" dxfId="862" priority="74" stopIfTrue="1"/>
  </conditionalFormatting>
  <conditionalFormatting sqref="B52">
    <cfRule type="duplicateValues" dxfId="861" priority="39" stopIfTrue="1"/>
    <cfRule type="duplicateValues" dxfId="860" priority="107" stopIfTrue="1"/>
    <cfRule type="duplicateValues" dxfId="859" priority="73" stopIfTrue="1"/>
    <cfRule type="duplicateValues" dxfId="858" priority="19" stopIfTrue="1"/>
    <cfRule type="duplicateValues" dxfId="857" priority="56" stopIfTrue="1"/>
    <cfRule type="duplicateValues" dxfId="856" priority="125" stopIfTrue="1"/>
    <cfRule type="duplicateValues" dxfId="855" priority="90" stopIfTrue="1"/>
  </conditionalFormatting>
  <conditionalFormatting sqref="B55">
    <cfRule type="duplicateValues" dxfId="854" priority="18" stopIfTrue="1"/>
    <cfRule type="duplicateValues" dxfId="853" priority="38" stopIfTrue="1"/>
    <cfRule type="duplicateValues" dxfId="852" priority="119" stopIfTrue="1"/>
    <cfRule type="duplicateValues" dxfId="851" priority="89" stopIfTrue="1"/>
    <cfRule type="duplicateValues" dxfId="850" priority="106" stopIfTrue="1"/>
    <cfRule type="duplicateValues" dxfId="849" priority="72" stopIfTrue="1"/>
    <cfRule type="duplicateValues" dxfId="848" priority="55" stopIfTrue="1"/>
  </conditionalFormatting>
  <conditionalFormatting sqref="B58">
    <cfRule type="duplicateValues" dxfId="847" priority="105" stopIfTrue="1"/>
    <cfRule type="duplicateValues" dxfId="846" priority="71" stopIfTrue="1"/>
    <cfRule type="duplicateValues" dxfId="845" priority="88" stopIfTrue="1"/>
    <cfRule type="duplicateValues" dxfId="844" priority="17" stopIfTrue="1"/>
    <cfRule type="duplicateValues" dxfId="843" priority="124" stopIfTrue="1"/>
    <cfRule type="duplicateValues" dxfId="842" priority="37" stopIfTrue="1"/>
    <cfRule type="duplicateValues" dxfId="841" priority="54" stopIfTrue="1"/>
  </conditionalFormatting>
  <conditionalFormatting sqref="B58:B59">
    <cfRule type="duplicateValues" dxfId="840" priority="31" stopIfTrue="1"/>
    <cfRule type="duplicateValues" dxfId="839" priority="11" stopIfTrue="1"/>
  </conditionalFormatting>
  <conditionalFormatting sqref="B59">
    <cfRule type="duplicateValues" dxfId="838" priority="53" stopIfTrue="1"/>
    <cfRule type="duplicateValues" dxfId="837" priority="104" stopIfTrue="1"/>
    <cfRule type="duplicateValues" dxfId="836" priority="87" stopIfTrue="1"/>
    <cfRule type="duplicateValues" dxfId="835" priority="16" stopIfTrue="1"/>
    <cfRule type="duplicateValues" dxfId="834" priority="70" stopIfTrue="1"/>
    <cfRule type="duplicateValues" dxfId="833" priority="36" stopIfTrue="1"/>
    <cfRule type="duplicateValues" dxfId="832" priority="123" stopIfTrue="1"/>
  </conditionalFormatting>
  <conditionalFormatting sqref="B61">
    <cfRule type="duplicateValues" dxfId="831" priority="86" stopIfTrue="1"/>
    <cfRule type="duplicateValues" dxfId="830" priority="9" stopIfTrue="1"/>
    <cfRule type="duplicateValues" dxfId="829" priority="29" stopIfTrue="1"/>
    <cfRule type="duplicateValues" dxfId="828" priority="118" stopIfTrue="1"/>
    <cfRule type="duplicateValues" dxfId="827" priority="69" stopIfTrue="1"/>
    <cfRule type="duplicateValues" dxfId="826" priority="103" stopIfTrue="1"/>
    <cfRule type="duplicateValues" dxfId="825" priority="52" stopIfTrue="1"/>
  </conditionalFormatting>
  <conditionalFormatting sqref="B61:B62">
    <cfRule type="duplicateValues" dxfId="824" priority="7" stopIfTrue="1"/>
    <cfRule type="duplicateValues" dxfId="823" priority="27" stopIfTrue="1"/>
  </conditionalFormatting>
  <conditionalFormatting sqref="B62">
    <cfRule type="duplicateValues" dxfId="822" priority="85" stopIfTrue="1"/>
    <cfRule type="duplicateValues" dxfId="821" priority="102" stopIfTrue="1"/>
    <cfRule type="duplicateValues" dxfId="820" priority="51" stopIfTrue="1"/>
    <cfRule type="duplicateValues" dxfId="819" priority="117" stopIfTrue="1"/>
    <cfRule type="duplicateValues" dxfId="818" priority="28" stopIfTrue="1"/>
    <cfRule type="duplicateValues" dxfId="817" priority="8" stopIfTrue="1"/>
    <cfRule type="duplicateValues" dxfId="816" priority="68" stopIfTrue="1"/>
  </conditionalFormatting>
  <conditionalFormatting sqref="B64">
    <cfRule type="duplicateValues" dxfId="815" priority="15" stopIfTrue="1"/>
    <cfRule type="duplicateValues" dxfId="814" priority="35" stopIfTrue="1"/>
  </conditionalFormatting>
  <conditionalFormatting sqref="B64:B65">
    <cfRule type="duplicateValues" dxfId="813" priority="10" stopIfTrue="1"/>
    <cfRule type="duplicateValues" dxfId="812" priority="30" stopIfTrue="1"/>
  </conditionalFormatting>
  <conditionalFormatting sqref="B65">
    <cfRule type="duplicateValues" dxfId="811" priority="34" stopIfTrue="1"/>
    <cfRule type="duplicateValues" dxfId="810" priority="14" stopIfTrue="1"/>
  </conditionalFormatting>
  <conditionalFormatting sqref="B70:B71">
    <cfRule type="duplicateValues" dxfId="809" priority="84" stopIfTrue="1"/>
    <cfRule type="duplicateValues" dxfId="808" priority="101" stopIfTrue="1"/>
    <cfRule type="duplicateValues" dxfId="807" priority="122" stopIfTrue="1"/>
    <cfRule type="duplicateValues" dxfId="806" priority="67" stopIfTrue="1"/>
    <cfRule type="duplicateValues" dxfId="805" priority="50" stopIfTrue="1"/>
  </conditionalFormatting>
  <conditionalFormatting sqref="B73:B74">
    <cfRule type="duplicateValues" dxfId="804" priority="33" stopIfTrue="1"/>
    <cfRule type="duplicateValues" dxfId="803" priority="13" stopIfTrue="1"/>
  </conditionalFormatting>
  <conditionalFormatting sqref="B76:B77">
    <cfRule type="duplicateValues" dxfId="802" priority="121" stopIfTrue="1"/>
    <cfRule type="duplicateValues" dxfId="801" priority="83" stopIfTrue="1"/>
    <cfRule type="duplicateValues" dxfId="800" priority="100" stopIfTrue="1"/>
    <cfRule type="duplicateValues" dxfId="799" priority="49" stopIfTrue="1"/>
    <cfRule type="duplicateValues" dxfId="798" priority="66" stopIfTrue="1"/>
  </conditionalFormatting>
  <conditionalFormatting sqref="B79">
    <cfRule type="duplicateValues" dxfId="797" priority="48" stopIfTrue="1"/>
    <cfRule type="duplicateValues" dxfId="796" priority="65" stopIfTrue="1"/>
    <cfRule type="duplicateValues" dxfId="795" priority="99" stopIfTrue="1"/>
    <cfRule type="duplicateValues" dxfId="794" priority="116" stopIfTrue="1"/>
    <cfRule type="duplicateValues" dxfId="793" priority="82" stopIfTrue="1"/>
  </conditionalFormatting>
  <conditionalFormatting sqref="B79:B80">
    <cfRule type="duplicateValues" dxfId="792" priority="32" stopIfTrue="1"/>
    <cfRule type="duplicateValues" dxfId="791" priority="12" stopIfTrue="1"/>
  </conditionalFormatting>
  <conditionalFormatting sqref="B80">
    <cfRule type="duplicateValues" dxfId="790" priority="47" stopIfTrue="1"/>
    <cfRule type="duplicateValues" dxfId="789" priority="64" stopIfTrue="1"/>
    <cfRule type="duplicateValues" dxfId="788" priority="81" stopIfTrue="1"/>
    <cfRule type="duplicateValues" dxfId="787" priority="98" stopIfTrue="1"/>
    <cfRule type="duplicateValues" dxfId="786" priority="115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55" orientation="landscape" horizontalDpi="4294967293" verticalDpi="0" r:id="rId1"/>
  <rowBreaks count="1" manualBreakCount="1">
    <brk id="54" max="3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94"/>
  <sheetViews>
    <sheetView topLeftCell="A38" zoomScale="60" zoomScaleNormal="60" workbookViewId="0">
      <selection activeCell="D13" sqref="D13:X85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9" width="6.453125" customWidth="1"/>
    <col min="10" max="24" width="6.1796875" customWidth="1"/>
    <col min="25" max="33" width="4.26953125" customWidth="1"/>
    <col min="34" max="36" width="4.81640625" customWidth="1"/>
    <col min="37" max="39" width="5.269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92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82"/>
      <c r="W13" s="83">
        <v>58.3</v>
      </c>
      <c r="X13" s="84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24">
        <v>25</v>
      </c>
      <c r="N14" s="53"/>
      <c r="O14" s="26">
        <f>M14</f>
        <v>25</v>
      </c>
      <c r="P14" s="24">
        <v>41</v>
      </c>
      <c r="Q14" s="25"/>
      <c r="R14" s="26">
        <f>P14</f>
        <v>41</v>
      </c>
      <c r="S14" s="24">
        <v>48</v>
      </c>
      <c r="T14" s="25"/>
      <c r="U14" s="26">
        <f>S14</f>
        <v>48</v>
      </c>
      <c r="V14" s="85">
        <v>56</v>
      </c>
      <c r="W14" s="86"/>
      <c r="X14" s="87">
        <f>V14</f>
        <v>56</v>
      </c>
      <c r="Y14" s="24">
        <v>0</v>
      </c>
      <c r="Z14" s="25"/>
      <c r="AA14" s="26">
        <f>Y14</f>
        <v>0</v>
      </c>
      <c r="AB14" s="24">
        <v>0</v>
      </c>
      <c r="AC14" s="25"/>
      <c r="AD14" s="26">
        <f>AB14</f>
        <v>0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28"/>
      <c r="N15" s="54">
        <f>M14</f>
        <v>25</v>
      </c>
      <c r="O15" s="30"/>
      <c r="P15" s="28"/>
      <c r="Q15" s="29">
        <f>P14</f>
        <v>41</v>
      </c>
      <c r="R15" s="30"/>
      <c r="S15" s="28"/>
      <c r="T15" s="29">
        <f>S14</f>
        <v>48</v>
      </c>
      <c r="U15" s="30"/>
      <c r="V15" s="88"/>
      <c r="W15" s="89">
        <f>V14</f>
        <v>56</v>
      </c>
      <c r="X15" s="90"/>
      <c r="Y15" s="28"/>
      <c r="Z15" s="29">
        <f>Y14</f>
        <v>0</v>
      </c>
      <c r="AA15" s="30"/>
      <c r="AB15" s="28"/>
      <c r="AC15" s="29">
        <f>AB14</f>
        <v>0</v>
      </c>
      <c r="AD15" s="30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82"/>
      <c r="W16" s="83">
        <v>58.3</v>
      </c>
      <c r="X16" s="84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24">
        <v>73</v>
      </c>
      <c r="N17" s="53"/>
      <c r="O17" s="26">
        <f>M17</f>
        <v>73</v>
      </c>
      <c r="P17" s="24">
        <v>73</v>
      </c>
      <c r="Q17" s="25"/>
      <c r="R17" s="26">
        <f>P17</f>
        <v>73</v>
      </c>
      <c r="S17" s="24">
        <v>73</v>
      </c>
      <c r="T17" s="25"/>
      <c r="U17" s="26">
        <f>S17</f>
        <v>73</v>
      </c>
      <c r="V17" s="85">
        <v>73</v>
      </c>
      <c r="W17" s="86"/>
      <c r="X17" s="87">
        <f>V17</f>
        <v>73</v>
      </c>
      <c r="Y17" s="24">
        <v>0</v>
      </c>
      <c r="Z17" s="25"/>
      <c r="AA17" s="26">
        <f>Y17</f>
        <v>0</v>
      </c>
      <c r="AB17" s="24">
        <v>0</v>
      </c>
      <c r="AC17" s="25"/>
      <c r="AD17" s="26">
        <f>AB17</f>
        <v>0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28"/>
      <c r="N18" s="54">
        <f>M17</f>
        <v>73</v>
      </c>
      <c r="O18" s="30"/>
      <c r="P18" s="28"/>
      <c r="Q18" s="29">
        <f>P17</f>
        <v>73</v>
      </c>
      <c r="R18" s="30"/>
      <c r="S18" s="28"/>
      <c r="T18" s="29">
        <f>S17</f>
        <v>73</v>
      </c>
      <c r="U18" s="30"/>
      <c r="V18" s="88"/>
      <c r="W18" s="89">
        <f>V17</f>
        <v>73</v>
      </c>
      <c r="X18" s="90"/>
      <c r="Y18" s="28"/>
      <c r="Z18" s="29">
        <f>Y17</f>
        <v>0</v>
      </c>
      <c r="AA18" s="30"/>
      <c r="AB18" s="28"/>
      <c r="AC18" s="29">
        <f>AB17</f>
        <v>0</v>
      </c>
      <c r="AD18" s="30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82"/>
      <c r="W19" s="83">
        <v>58.3</v>
      </c>
      <c r="X19" s="84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24">
        <v>100</v>
      </c>
      <c r="N20" s="53"/>
      <c r="O20" s="26">
        <f>M20</f>
        <v>100</v>
      </c>
      <c r="P20" s="24">
        <v>100</v>
      </c>
      <c r="Q20" s="25"/>
      <c r="R20" s="26">
        <f>P20</f>
        <v>100</v>
      </c>
      <c r="S20" s="24">
        <v>100</v>
      </c>
      <c r="T20" s="25"/>
      <c r="U20" s="26">
        <f>S20</f>
        <v>100</v>
      </c>
      <c r="V20" s="85">
        <v>100</v>
      </c>
      <c r="W20" s="86"/>
      <c r="X20" s="87">
        <f>V20</f>
        <v>100</v>
      </c>
      <c r="Y20" s="24">
        <v>0</v>
      </c>
      <c r="Z20" s="25"/>
      <c r="AA20" s="26">
        <f>Y20</f>
        <v>0</v>
      </c>
      <c r="AB20" s="24">
        <v>0</v>
      </c>
      <c r="AC20" s="25"/>
      <c r="AD20" s="26">
        <f>AB20</f>
        <v>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28"/>
      <c r="N21" s="54">
        <f>M20</f>
        <v>100</v>
      </c>
      <c r="O21" s="30"/>
      <c r="P21" s="28"/>
      <c r="Q21" s="29">
        <f>P20</f>
        <v>100</v>
      </c>
      <c r="R21" s="30"/>
      <c r="S21" s="28"/>
      <c r="T21" s="29">
        <f>S20</f>
        <v>100</v>
      </c>
      <c r="U21" s="30"/>
      <c r="V21" s="88"/>
      <c r="W21" s="89">
        <f>V20</f>
        <v>100</v>
      </c>
      <c r="X21" s="90"/>
      <c r="Y21" s="28"/>
      <c r="Z21" s="29">
        <f>Y20</f>
        <v>0</v>
      </c>
      <c r="AA21" s="30"/>
      <c r="AB21" s="28"/>
      <c r="AC21" s="29">
        <f>AB20</f>
        <v>0</v>
      </c>
      <c r="AD21" s="30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82"/>
      <c r="W22" s="83">
        <v>58.3</v>
      </c>
      <c r="X22" s="84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24">
        <v>28</v>
      </c>
      <c r="N23" s="53"/>
      <c r="O23" s="26">
        <f>M23</f>
        <v>28</v>
      </c>
      <c r="P23" s="24">
        <v>34</v>
      </c>
      <c r="Q23" s="25"/>
      <c r="R23" s="26">
        <f>P23</f>
        <v>34</v>
      </c>
      <c r="S23" s="24">
        <v>46</v>
      </c>
      <c r="T23" s="25"/>
      <c r="U23" s="26">
        <f>S23</f>
        <v>46</v>
      </c>
      <c r="V23" s="85">
        <v>53</v>
      </c>
      <c r="W23" s="86"/>
      <c r="X23" s="87">
        <f>V23</f>
        <v>53</v>
      </c>
      <c r="Y23" s="24">
        <v>0</v>
      </c>
      <c r="Z23" s="25"/>
      <c r="AA23" s="26">
        <f>Y23</f>
        <v>0</v>
      </c>
      <c r="AB23" s="24">
        <v>0</v>
      </c>
      <c r="AC23" s="25"/>
      <c r="AD23" s="26">
        <f>AB23</f>
        <v>0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28"/>
      <c r="N24" s="54">
        <f>M23</f>
        <v>28</v>
      </c>
      <c r="O24" s="30"/>
      <c r="P24" s="28"/>
      <c r="Q24" s="29">
        <f>P23</f>
        <v>34</v>
      </c>
      <c r="R24" s="30"/>
      <c r="S24" s="28"/>
      <c r="T24" s="29">
        <f>S23</f>
        <v>46</v>
      </c>
      <c r="U24" s="30"/>
      <c r="V24" s="88"/>
      <c r="W24" s="89">
        <f>V23</f>
        <v>53</v>
      </c>
      <c r="X24" s="90"/>
      <c r="Y24" s="28"/>
      <c r="Z24" s="29">
        <f>Y23</f>
        <v>0</v>
      </c>
      <c r="AA24" s="30"/>
      <c r="AB24" s="28"/>
      <c r="AC24" s="29">
        <f>AB23</f>
        <v>0</v>
      </c>
      <c r="AD24" s="30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82"/>
      <c r="W25" s="83">
        <v>58.3</v>
      </c>
      <c r="X25" s="84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24">
        <v>16</v>
      </c>
      <c r="N26" s="53"/>
      <c r="O26" s="26">
        <f>M26</f>
        <v>16</v>
      </c>
      <c r="P26" s="24">
        <v>16</v>
      </c>
      <c r="Q26" s="25"/>
      <c r="R26" s="26">
        <f>P26</f>
        <v>16</v>
      </c>
      <c r="S26" s="24">
        <v>16</v>
      </c>
      <c r="T26" s="25"/>
      <c r="U26" s="26">
        <f>S26</f>
        <v>16</v>
      </c>
      <c r="V26" s="85">
        <v>31</v>
      </c>
      <c r="W26" s="86"/>
      <c r="X26" s="87">
        <f>V26</f>
        <v>31</v>
      </c>
      <c r="Y26" s="24">
        <v>0</v>
      </c>
      <c r="Z26" s="25"/>
      <c r="AA26" s="26">
        <f>Y26</f>
        <v>0</v>
      </c>
      <c r="AB26" s="24">
        <v>0</v>
      </c>
      <c r="AC26" s="25"/>
      <c r="AD26" s="26">
        <f>AB26</f>
        <v>0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28"/>
      <c r="N27" s="54">
        <f>M26</f>
        <v>16</v>
      </c>
      <c r="O27" s="30"/>
      <c r="P27" s="28"/>
      <c r="Q27" s="29">
        <f>P26</f>
        <v>16</v>
      </c>
      <c r="R27" s="30"/>
      <c r="S27" s="28"/>
      <c r="T27" s="29">
        <f>S26</f>
        <v>16</v>
      </c>
      <c r="U27" s="30"/>
      <c r="V27" s="88"/>
      <c r="W27" s="89">
        <f>V26</f>
        <v>31</v>
      </c>
      <c r="X27" s="90"/>
      <c r="Y27" s="28"/>
      <c r="Z27" s="29">
        <f>Y26</f>
        <v>0</v>
      </c>
      <c r="AA27" s="30"/>
      <c r="AB27" s="28"/>
      <c r="AC27" s="29">
        <f>AB26</f>
        <v>0</v>
      </c>
      <c r="AD27" s="30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82"/>
      <c r="W28" s="83">
        <v>58.3</v>
      </c>
      <c r="X28" s="84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24">
        <v>18</v>
      </c>
      <c r="N29" s="53"/>
      <c r="O29" s="26">
        <f>M29</f>
        <v>18</v>
      </c>
      <c r="P29" s="24">
        <v>18</v>
      </c>
      <c r="Q29" s="25"/>
      <c r="R29" s="26">
        <f>P29</f>
        <v>18</v>
      </c>
      <c r="S29" s="24">
        <v>27</v>
      </c>
      <c r="T29" s="25"/>
      <c r="U29" s="26">
        <f>S29</f>
        <v>27</v>
      </c>
      <c r="V29" s="85">
        <v>32</v>
      </c>
      <c r="W29" s="86"/>
      <c r="X29" s="87">
        <f>V29</f>
        <v>32</v>
      </c>
      <c r="Y29" s="24">
        <v>0</v>
      </c>
      <c r="Z29" s="25"/>
      <c r="AA29" s="26">
        <f>Y29</f>
        <v>0</v>
      </c>
      <c r="AB29" s="24">
        <v>0</v>
      </c>
      <c r="AC29" s="25"/>
      <c r="AD29" s="26">
        <f>AB29</f>
        <v>0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28"/>
      <c r="N30" s="54">
        <f>M29</f>
        <v>18</v>
      </c>
      <c r="O30" s="30"/>
      <c r="P30" s="28"/>
      <c r="Q30" s="29">
        <f>P29</f>
        <v>18</v>
      </c>
      <c r="R30" s="30"/>
      <c r="S30" s="28"/>
      <c r="T30" s="29">
        <f>S29</f>
        <v>27</v>
      </c>
      <c r="U30" s="30"/>
      <c r="V30" s="88"/>
      <c r="W30" s="89">
        <f>V29</f>
        <v>32</v>
      </c>
      <c r="X30" s="90"/>
      <c r="Y30" s="28"/>
      <c r="Z30" s="29">
        <f>Y29</f>
        <v>0</v>
      </c>
      <c r="AA30" s="30"/>
      <c r="AB30" s="28"/>
      <c r="AC30" s="29">
        <f>AB29</f>
        <v>0</v>
      </c>
      <c r="AD30" s="30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82"/>
      <c r="W31" s="83">
        <v>58.3</v>
      </c>
      <c r="X31" s="84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42</v>
      </c>
      <c r="T32" s="25"/>
      <c r="U32" s="26">
        <f>S32</f>
        <v>42</v>
      </c>
      <c r="V32" s="85">
        <v>47</v>
      </c>
      <c r="W32" s="86"/>
      <c r="X32" s="87">
        <f>V32</f>
        <v>47</v>
      </c>
      <c r="Y32" s="24">
        <v>0</v>
      </c>
      <c r="Z32" s="25"/>
      <c r="AA32" s="26">
        <f>Y32</f>
        <v>0</v>
      </c>
      <c r="AB32" s="24">
        <v>0</v>
      </c>
      <c r="AC32" s="25"/>
      <c r="AD32" s="26">
        <f>AB32</f>
        <v>0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42</v>
      </c>
      <c r="U33" s="30"/>
      <c r="V33" s="88"/>
      <c r="W33" s="89">
        <f>V32</f>
        <v>47</v>
      </c>
      <c r="X33" s="90"/>
      <c r="Y33" s="28"/>
      <c r="Z33" s="29">
        <f>Y32</f>
        <v>0</v>
      </c>
      <c r="AA33" s="30"/>
      <c r="AB33" s="28"/>
      <c r="AC33" s="29">
        <f>AB32</f>
        <v>0</v>
      </c>
      <c r="AD33" s="30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82"/>
      <c r="W34" s="83">
        <v>58.3</v>
      </c>
      <c r="X34" s="84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24">
        <v>8</v>
      </c>
      <c r="N35" s="53"/>
      <c r="O35" s="26">
        <f>M35</f>
        <v>8</v>
      </c>
      <c r="P35" s="24">
        <v>15</v>
      </c>
      <c r="Q35" s="25"/>
      <c r="R35" s="26">
        <f>P35</f>
        <v>15</v>
      </c>
      <c r="S35" s="24">
        <v>21</v>
      </c>
      <c r="T35" s="25"/>
      <c r="U35" s="26">
        <f>S35</f>
        <v>21</v>
      </c>
      <c r="V35" s="85">
        <v>21</v>
      </c>
      <c r="W35" s="86"/>
      <c r="X35" s="87">
        <f>V35</f>
        <v>21</v>
      </c>
      <c r="Y35" s="24">
        <v>0</v>
      </c>
      <c r="Z35" s="25"/>
      <c r="AA35" s="26">
        <f>Y35</f>
        <v>0</v>
      </c>
      <c r="AB35" s="24">
        <v>0</v>
      </c>
      <c r="AC35" s="25"/>
      <c r="AD35" s="26">
        <f>AB35</f>
        <v>0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28"/>
      <c r="N36" s="54">
        <f>M35</f>
        <v>8</v>
      </c>
      <c r="O36" s="30"/>
      <c r="P36" s="28"/>
      <c r="Q36" s="29">
        <f>P35</f>
        <v>15</v>
      </c>
      <c r="R36" s="30"/>
      <c r="S36" s="28"/>
      <c r="T36" s="29">
        <f>S35</f>
        <v>21</v>
      </c>
      <c r="U36" s="30"/>
      <c r="V36" s="88"/>
      <c r="W36" s="89">
        <f>V35</f>
        <v>21</v>
      </c>
      <c r="X36" s="90"/>
      <c r="Y36" s="28"/>
      <c r="Z36" s="29">
        <f>Y35</f>
        <v>0</v>
      </c>
      <c r="AA36" s="30"/>
      <c r="AB36" s="28"/>
      <c r="AC36" s="29">
        <f>AB35</f>
        <v>0</v>
      </c>
      <c r="AD36" s="30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82"/>
      <c r="W37" s="83">
        <v>58.3</v>
      </c>
      <c r="X37" s="84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24">
        <v>7</v>
      </c>
      <c r="N38" s="53"/>
      <c r="O38" s="26">
        <f>M38</f>
        <v>7</v>
      </c>
      <c r="P38" s="24">
        <v>7</v>
      </c>
      <c r="Q38" s="25"/>
      <c r="R38" s="26">
        <f>P38</f>
        <v>7</v>
      </c>
      <c r="S38" s="24">
        <v>14</v>
      </c>
      <c r="T38" s="25"/>
      <c r="U38" s="26">
        <f>S38</f>
        <v>14</v>
      </c>
      <c r="V38" s="85">
        <v>20</v>
      </c>
      <c r="W38" s="86"/>
      <c r="X38" s="87">
        <f>V38</f>
        <v>20</v>
      </c>
      <c r="Y38" s="24">
        <v>0</v>
      </c>
      <c r="Z38" s="25"/>
      <c r="AA38" s="26">
        <f>Y38</f>
        <v>0</v>
      </c>
      <c r="AB38" s="24">
        <v>0</v>
      </c>
      <c r="AC38" s="25"/>
      <c r="AD38" s="26">
        <f>AB38</f>
        <v>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28"/>
      <c r="N39" s="54">
        <f>M38</f>
        <v>7</v>
      </c>
      <c r="O39" s="30"/>
      <c r="P39" s="28"/>
      <c r="Q39" s="29">
        <f>P38</f>
        <v>7</v>
      </c>
      <c r="R39" s="30"/>
      <c r="S39" s="28"/>
      <c r="T39" s="29">
        <f>S38</f>
        <v>14</v>
      </c>
      <c r="U39" s="30"/>
      <c r="V39" s="88"/>
      <c r="W39" s="89">
        <f>V38</f>
        <v>20</v>
      </c>
      <c r="X39" s="90"/>
      <c r="Y39" s="28"/>
      <c r="Z39" s="29">
        <f>Y38</f>
        <v>0</v>
      </c>
      <c r="AA39" s="30"/>
      <c r="AB39" s="28"/>
      <c r="AC39" s="29">
        <f>AB38</f>
        <v>0</v>
      </c>
      <c r="AD39" s="30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82"/>
      <c r="W40" s="83">
        <v>58.3</v>
      </c>
      <c r="X40" s="84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24">
        <v>32</v>
      </c>
      <c r="N41" s="53"/>
      <c r="O41" s="26">
        <f>M41</f>
        <v>32</v>
      </c>
      <c r="P41" s="24">
        <v>32</v>
      </c>
      <c r="Q41" s="25"/>
      <c r="R41" s="26">
        <f>P41</f>
        <v>32</v>
      </c>
      <c r="S41" s="24">
        <v>52</v>
      </c>
      <c r="T41" s="25"/>
      <c r="U41" s="26">
        <f>S41</f>
        <v>52</v>
      </c>
      <c r="V41" s="85">
        <v>59</v>
      </c>
      <c r="W41" s="86"/>
      <c r="X41" s="87">
        <f>V41</f>
        <v>59</v>
      </c>
      <c r="Y41" s="24">
        <v>0</v>
      </c>
      <c r="Z41" s="25"/>
      <c r="AA41" s="26">
        <f>Y41</f>
        <v>0</v>
      </c>
      <c r="AB41" s="24">
        <v>0</v>
      </c>
      <c r="AC41" s="25"/>
      <c r="AD41" s="26">
        <f>AB41</f>
        <v>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28"/>
      <c r="N42" s="54">
        <f>M41</f>
        <v>32</v>
      </c>
      <c r="O42" s="30"/>
      <c r="P42" s="28"/>
      <c r="Q42" s="29">
        <f>P41</f>
        <v>32</v>
      </c>
      <c r="R42" s="30"/>
      <c r="S42" s="28"/>
      <c r="T42" s="29">
        <f>S41</f>
        <v>52</v>
      </c>
      <c r="U42" s="30"/>
      <c r="V42" s="88"/>
      <c r="W42" s="89">
        <f>V41</f>
        <v>59</v>
      </c>
      <c r="X42" s="90"/>
      <c r="Y42" s="28"/>
      <c r="Z42" s="29">
        <f>Y41</f>
        <v>0</v>
      </c>
      <c r="AA42" s="30"/>
      <c r="AB42" s="28"/>
      <c r="AC42" s="29">
        <f>AB41</f>
        <v>0</v>
      </c>
      <c r="AD42" s="30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82"/>
      <c r="W43" s="83">
        <v>58.3</v>
      </c>
      <c r="X43" s="84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8</v>
      </c>
      <c r="T44" s="25"/>
      <c r="U44" s="26">
        <f>S44</f>
        <v>8</v>
      </c>
      <c r="V44" s="85">
        <v>17</v>
      </c>
      <c r="W44" s="86"/>
      <c r="X44" s="87">
        <f>V44</f>
        <v>17</v>
      </c>
      <c r="Y44" s="24">
        <v>0</v>
      </c>
      <c r="Z44" s="25"/>
      <c r="AA44" s="26">
        <f>Y44</f>
        <v>0</v>
      </c>
      <c r="AB44" s="24">
        <v>0</v>
      </c>
      <c r="AC44" s="25"/>
      <c r="AD44" s="26">
        <f>AB44</f>
        <v>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8</v>
      </c>
      <c r="U45" s="30"/>
      <c r="V45" s="88"/>
      <c r="W45" s="89">
        <f>V44</f>
        <v>17</v>
      </c>
      <c r="X45" s="90"/>
      <c r="Y45" s="28"/>
      <c r="Z45" s="29">
        <f>Y44</f>
        <v>0</v>
      </c>
      <c r="AA45" s="30"/>
      <c r="AB45" s="28"/>
      <c r="AC45" s="29">
        <f>AB44</f>
        <v>0</v>
      </c>
      <c r="AD45" s="30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82"/>
      <c r="W46" s="83">
        <v>58.3</v>
      </c>
      <c r="X46" s="84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24">
        <v>21</v>
      </c>
      <c r="N47" s="53"/>
      <c r="O47" s="26">
        <f>M47</f>
        <v>21</v>
      </c>
      <c r="P47" s="24">
        <v>27</v>
      </c>
      <c r="Q47" s="25"/>
      <c r="R47" s="26">
        <f>P47</f>
        <v>27</v>
      </c>
      <c r="S47" s="24">
        <v>33</v>
      </c>
      <c r="T47" s="25"/>
      <c r="U47" s="26">
        <f>S47</f>
        <v>33</v>
      </c>
      <c r="V47" s="85">
        <v>39</v>
      </c>
      <c r="W47" s="86"/>
      <c r="X47" s="87">
        <f>V47</f>
        <v>39</v>
      </c>
      <c r="Y47" s="24">
        <v>0</v>
      </c>
      <c r="Z47" s="25"/>
      <c r="AA47" s="26">
        <f>Y47</f>
        <v>0</v>
      </c>
      <c r="AB47" s="24">
        <v>0</v>
      </c>
      <c r="AC47" s="25"/>
      <c r="AD47" s="26">
        <f>AB47</f>
        <v>0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28"/>
      <c r="N48" s="54">
        <f>M47</f>
        <v>21</v>
      </c>
      <c r="O48" s="30"/>
      <c r="P48" s="28"/>
      <c r="Q48" s="29">
        <f>P47</f>
        <v>27</v>
      </c>
      <c r="R48" s="30"/>
      <c r="S48" s="28"/>
      <c r="T48" s="29">
        <f>S47</f>
        <v>33</v>
      </c>
      <c r="U48" s="30"/>
      <c r="V48" s="88"/>
      <c r="W48" s="89">
        <f>V47</f>
        <v>39</v>
      </c>
      <c r="X48" s="90"/>
      <c r="Y48" s="28"/>
      <c r="Z48" s="29">
        <f>Y47</f>
        <v>0</v>
      </c>
      <c r="AA48" s="30"/>
      <c r="AB48" s="28"/>
      <c r="AC48" s="29">
        <f>AB47</f>
        <v>0</v>
      </c>
      <c r="AD48" s="30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82"/>
      <c r="W49" s="83">
        <v>58.3</v>
      </c>
      <c r="X49" s="84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24">
        <v>42</v>
      </c>
      <c r="N50" s="53"/>
      <c r="O50" s="26">
        <f>M50</f>
        <v>42</v>
      </c>
      <c r="P50" s="24">
        <v>70</v>
      </c>
      <c r="Q50" s="25"/>
      <c r="R50" s="26">
        <f>P50</f>
        <v>70</v>
      </c>
      <c r="S50" s="24">
        <v>77</v>
      </c>
      <c r="T50" s="25"/>
      <c r="U50" s="26">
        <f>S50</f>
        <v>77</v>
      </c>
      <c r="V50" s="85">
        <v>82</v>
      </c>
      <c r="W50" s="86"/>
      <c r="X50" s="87">
        <f>V50</f>
        <v>82</v>
      </c>
      <c r="Y50" s="24">
        <v>0</v>
      </c>
      <c r="Z50" s="25"/>
      <c r="AA50" s="26">
        <f>Y50</f>
        <v>0</v>
      </c>
      <c r="AB50" s="24">
        <v>0</v>
      </c>
      <c r="AC50" s="25"/>
      <c r="AD50" s="26">
        <f>AB50</f>
        <v>0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28"/>
      <c r="N51" s="54">
        <f>M50</f>
        <v>42</v>
      </c>
      <c r="O51" s="30"/>
      <c r="P51" s="28"/>
      <c r="Q51" s="29">
        <f>P50</f>
        <v>70</v>
      </c>
      <c r="R51" s="30"/>
      <c r="S51" s="28"/>
      <c r="T51" s="29">
        <f>S50</f>
        <v>77</v>
      </c>
      <c r="U51" s="30"/>
      <c r="V51" s="88"/>
      <c r="W51" s="89">
        <f>V50</f>
        <v>82</v>
      </c>
      <c r="X51" s="90"/>
      <c r="Y51" s="28"/>
      <c r="Z51" s="29">
        <f>Y50</f>
        <v>0</v>
      </c>
      <c r="AA51" s="30"/>
      <c r="AB51" s="28"/>
      <c r="AC51" s="29">
        <f>AB50</f>
        <v>0</v>
      </c>
      <c r="AD51" s="30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82"/>
      <c r="W52" s="83">
        <v>58.3</v>
      </c>
      <c r="X52" s="84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24">
        <v>17</v>
      </c>
      <c r="N53" s="53"/>
      <c r="O53" s="26">
        <f>M53</f>
        <v>17</v>
      </c>
      <c r="P53" s="24">
        <v>23</v>
      </c>
      <c r="Q53" s="25"/>
      <c r="R53" s="26">
        <f>P53</f>
        <v>23</v>
      </c>
      <c r="S53" s="24">
        <v>27</v>
      </c>
      <c r="T53" s="25"/>
      <c r="U53" s="26">
        <f>S53</f>
        <v>27</v>
      </c>
      <c r="V53" s="85">
        <v>39</v>
      </c>
      <c r="W53" s="86"/>
      <c r="X53" s="87">
        <f>V53</f>
        <v>39</v>
      </c>
      <c r="Y53" s="24">
        <v>0</v>
      </c>
      <c r="Z53" s="25"/>
      <c r="AA53" s="26">
        <f>Y53</f>
        <v>0</v>
      </c>
      <c r="AB53" s="24">
        <v>0</v>
      </c>
      <c r="AC53" s="25"/>
      <c r="AD53" s="26">
        <f>AB53</f>
        <v>0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28"/>
      <c r="N54" s="54">
        <f>M53</f>
        <v>17</v>
      </c>
      <c r="O54" s="30"/>
      <c r="P54" s="28"/>
      <c r="Q54" s="29">
        <f>P53</f>
        <v>23</v>
      </c>
      <c r="R54" s="30"/>
      <c r="S54" s="28"/>
      <c r="T54" s="29">
        <f>S53</f>
        <v>27</v>
      </c>
      <c r="U54" s="30"/>
      <c r="V54" s="88"/>
      <c r="W54" s="89">
        <f>V53</f>
        <v>39</v>
      </c>
      <c r="X54" s="90"/>
      <c r="Y54" s="28"/>
      <c r="Z54" s="29">
        <f>Y53</f>
        <v>0</v>
      </c>
      <c r="AA54" s="30"/>
      <c r="AB54" s="28"/>
      <c r="AC54" s="29">
        <f>AB53</f>
        <v>0</v>
      </c>
      <c r="AD54" s="30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82"/>
      <c r="W55" s="83">
        <v>58.3</v>
      </c>
      <c r="X55" s="84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66</v>
      </c>
      <c r="T56" s="25"/>
      <c r="U56" s="26">
        <f>S56</f>
        <v>66</v>
      </c>
      <c r="V56" s="85">
        <v>100</v>
      </c>
      <c r="W56" s="86"/>
      <c r="X56" s="87">
        <f>V56</f>
        <v>100</v>
      </c>
      <c r="Y56" s="24">
        <v>0</v>
      </c>
      <c r="Z56" s="25"/>
      <c r="AA56" s="26">
        <f>Y56</f>
        <v>0</v>
      </c>
      <c r="AB56" s="24">
        <v>0</v>
      </c>
      <c r="AC56" s="25"/>
      <c r="AD56" s="26">
        <f>AB56</f>
        <v>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66</v>
      </c>
      <c r="U57" s="30"/>
      <c r="V57" s="88"/>
      <c r="W57" s="89">
        <f>V56</f>
        <v>100</v>
      </c>
      <c r="X57" s="90"/>
      <c r="Y57" s="28"/>
      <c r="Z57" s="29">
        <f>Y56</f>
        <v>0</v>
      </c>
      <c r="AA57" s="30"/>
      <c r="AB57" s="28"/>
      <c r="AC57" s="29">
        <f>AB56</f>
        <v>0</v>
      </c>
      <c r="AD57" s="30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82"/>
      <c r="W58" s="83">
        <v>58.3</v>
      </c>
      <c r="X58" s="84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24">
        <v>30</v>
      </c>
      <c r="N59" s="53"/>
      <c r="O59" s="26">
        <f>M59</f>
        <v>30</v>
      </c>
      <c r="P59" s="24">
        <v>51</v>
      </c>
      <c r="Q59" s="25"/>
      <c r="R59" s="26">
        <f>P59</f>
        <v>51</v>
      </c>
      <c r="S59" s="24">
        <v>60</v>
      </c>
      <c r="T59" s="25"/>
      <c r="U59" s="26">
        <f>S59</f>
        <v>60</v>
      </c>
      <c r="V59" s="85">
        <v>70</v>
      </c>
      <c r="W59" s="86"/>
      <c r="X59" s="87">
        <f>V59</f>
        <v>70</v>
      </c>
      <c r="Y59" s="24">
        <v>0</v>
      </c>
      <c r="Z59" s="25"/>
      <c r="AA59" s="26">
        <f>Y59</f>
        <v>0</v>
      </c>
      <c r="AB59" s="24">
        <v>0</v>
      </c>
      <c r="AC59" s="25"/>
      <c r="AD59" s="26">
        <f>AB59</f>
        <v>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28"/>
      <c r="N60" s="54">
        <f>M59</f>
        <v>30</v>
      </c>
      <c r="O60" s="30"/>
      <c r="P60" s="28"/>
      <c r="Q60" s="29">
        <f>P59</f>
        <v>51</v>
      </c>
      <c r="R60" s="30"/>
      <c r="S60" s="28"/>
      <c r="T60" s="29">
        <f>S59</f>
        <v>60</v>
      </c>
      <c r="U60" s="30"/>
      <c r="V60" s="88"/>
      <c r="W60" s="89">
        <f>V59</f>
        <v>70</v>
      </c>
      <c r="X60" s="90"/>
      <c r="Y60" s="28"/>
      <c r="Z60" s="29">
        <f>Y59</f>
        <v>0</v>
      </c>
      <c r="AA60" s="30"/>
      <c r="AB60" s="28"/>
      <c r="AC60" s="29">
        <f>AB59</f>
        <v>0</v>
      </c>
      <c r="AD60" s="30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82"/>
      <c r="W61" s="83">
        <v>58.3</v>
      </c>
      <c r="X61" s="84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24">
        <v>27</v>
      </c>
      <c r="N62" s="53"/>
      <c r="O62" s="26">
        <f>M62</f>
        <v>27</v>
      </c>
      <c r="P62" s="24">
        <v>42</v>
      </c>
      <c r="Q62" s="25"/>
      <c r="R62" s="26">
        <f>P62</f>
        <v>42</v>
      </c>
      <c r="S62" s="24">
        <v>50</v>
      </c>
      <c r="T62" s="25"/>
      <c r="U62" s="26">
        <f>S62</f>
        <v>50</v>
      </c>
      <c r="V62" s="85">
        <v>57</v>
      </c>
      <c r="W62" s="86"/>
      <c r="X62" s="87">
        <f>V62</f>
        <v>57</v>
      </c>
      <c r="Y62" s="24">
        <v>0</v>
      </c>
      <c r="Z62" s="25"/>
      <c r="AA62" s="26">
        <f>Y62</f>
        <v>0</v>
      </c>
      <c r="AB62" s="24">
        <v>0</v>
      </c>
      <c r="AC62" s="25"/>
      <c r="AD62" s="26">
        <f>AB62</f>
        <v>0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28"/>
      <c r="N63" s="54">
        <f>M62</f>
        <v>27</v>
      </c>
      <c r="O63" s="30"/>
      <c r="P63" s="28"/>
      <c r="Q63" s="29">
        <f>P62</f>
        <v>42</v>
      </c>
      <c r="R63" s="30"/>
      <c r="S63" s="28"/>
      <c r="T63" s="29">
        <f>S62</f>
        <v>50</v>
      </c>
      <c r="U63" s="30"/>
      <c r="V63" s="88"/>
      <c r="W63" s="89">
        <f>V62</f>
        <v>57</v>
      </c>
      <c r="X63" s="90"/>
      <c r="Y63" s="28"/>
      <c r="Z63" s="29">
        <f>Y62</f>
        <v>0</v>
      </c>
      <c r="AA63" s="30"/>
      <c r="AB63" s="28"/>
      <c r="AC63" s="29">
        <f>AB62</f>
        <v>0</v>
      </c>
      <c r="AD63" s="30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82"/>
      <c r="W64" s="83">
        <v>58.3</v>
      </c>
      <c r="X64" s="84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23</v>
      </c>
      <c r="Q65" s="25"/>
      <c r="R65" s="26">
        <f>P65</f>
        <v>23</v>
      </c>
      <c r="S65" s="24">
        <v>33</v>
      </c>
      <c r="T65" s="25"/>
      <c r="U65" s="26">
        <f>S65</f>
        <v>33</v>
      </c>
      <c r="V65" s="85">
        <v>47</v>
      </c>
      <c r="W65" s="86"/>
      <c r="X65" s="87">
        <f>V65</f>
        <v>47</v>
      </c>
      <c r="Y65" s="24">
        <v>0</v>
      </c>
      <c r="Z65" s="25"/>
      <c r="AA65" s="26">
        <f>Y65</f>
        <v>0</v>
      </c>
      <c r="AB65" s="24">
        <v>0</v>
      </c>
      <c r="AC65" s="25"/>
      <c r="AD65" s="26">
        <f>AB65</f>
        <v>0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23</v>
      </c>
      <c r="R66" s="30"/>
      <c r="S66" s="28"/>
      <c r="T66" s="29">
        <f>S65</f>
        <v>33</v>
      </c>
      <c r="U66" s="30"/>
      <c r="V66" s="88"/>
      <c r="W66" s="89">
        <f>V65</f>
        <v>47</v>
      </c>
      <c r="X66" s="90"/>
      <c r="Y66" s="28"/>
      <c r="Z66" s="29">
        <f>Y65</f>
        <v>0</v>
      </c>
      <c r="AA66" s="30"/>
      <c r="AB66" s="28"/>
      <c r="AC66" s="29">
        <f>AB65</f>
        <v>0</v>
      </c>
      <c r="AD66" s="30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82"/>
      <c r="W67" s="83">
        <v>58.3</v>
      </c>
      <c r="X67" s="84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24">
        <v>21</v>
      </c>
      <c r="N68" s="53"/>
      <c r="O68" s="26">
        <f>M68</f>
        <v>21</v>
      </c>
      <c r="P68" s="24">
        <v>38</v>
      </c>
      <c r="Q68" s="25"/>
      <c r="R68" s="26">
        <f>P68</f>
        <v>38</v>
      </c>
      <c r="S68" s="24">
        <v>46</v>
      </c>
      <c r="T68" s="25"/>
      <c r="U68" s="26">
        <f>S68</f>
        <v>46</v>
      </c>
      <c r="V68" s="85">
        <v>55</v>
      </c>
      <c r="W68" s="86"/>
      <c r="X68" s="87">
        <f>V68</f>
        <v>55</v>
      </c>
      <c r="Y68" s="24">
        <v>0</v>
      </c>
      <c r="Z68" s="25"/>
      <c r="AA68" s="26">
        <f>Y68</f>
        <v>0</v>
      </c>
      <c r="AB68" s="24">
        <v>0</v>
      </c>
      <c r="AC68" s="25"/>
      <c r="AD68" s="26">
        <f>AB68</f>
        <v>0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28"/>
      <c r="N69" s="54">
        <f>M68</f>
        <v>21</v>
      </c>
      <c r="O69" s="30"/>
      <c r="P69" s="28"/>
      <c r="Q69" s="29">
        <f>P68</f>
        <v>38</v>
      </c>
      <c r="R69" s="30"/>
      <c r="S69" s="28"/>
      <c r="T69" s="29">
        <f>S68</f>
        <v>46</v>
      </c>
      <c r="U69" s="30"/>
      <c r="V69" s="88"/>
      <c r="W69" s="89">
        <f>V68</f>
        <v>55</v>
      </c>
      <c r="X69" s="90"/>
      <c r="Y69" s="28"/>
      <c r="Z69" s="29">
        <f>Y68</f>
        <v>0</v>
      </c>
      <c r="AA69" s="30"/>
      <c r="AB69" s="28"/>
      <c r="AC69" s="29">
        <f>AB68</f>
        <v>0</v>
      </c>
      <c r="AD69" s="30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82"/>
      <c r="W70" s="83">
        <v>58.3</v>
      </c>
      <c r="X70" s="84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24">
        <v>1</v>
      </c>
      <c r="N71" s="53"/>
      <c r="O71" s="26">
        <f>M71</f>
        <v>1</v>
      </c>
      <c r="P71" s="24">
        <v>1</v>
      </c>
      <c r="Q71" s="25"/>
      <c r="R71" s="26">
        <f>P71</f>
        <v>1</v>
      </c>
      <c r="S71" s="24">
        <v>1</v>
      </c>
      <c r="T71" s="25"/>
      <c r="U71" s="26">
        <f>S71</f>
        <v>1</v>
      </c>
      <c r="V71" s="85">
        <v>16</v>
      </c>
      <c r="W71" s="86"/>
      <c r="X71" s="87">
        <f>V71</f>
        <v>16</v>
      </c>
      <c r="Y71" s="24">
        <v>0</v>
      </c>
      <c r="Z71" s="25"/>
      <c r="AA71" s="26">
        <f>Y71</f>
        <v>0</v>
      </c>
      <c r="AB71" s="24">
        <v>0</v>
      </c>
      <c r="AC71" s="25"/>
      <c r="AD71" s="26">
        <f>AB71</f>
        <v>0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28"/>
      <c r="N72" s="54">
        <f>M71</f>
        <v>1</v>
      </c>
      <c r="O72" s="30"/>
      <c r="P72" s="28"/>
      <c r="Q72" s="29">
        <f>P71</f>
        <v>1</v>
      </c>
      <c r="R72" s="30"/>
      <c r="S72" s="28"/>
      <c r="T72" s="29">
        <f>S71</f>
        <v>1</v>
      </c>
      <c r="U72" s="30"/>
      <c r="V72" s="88"/>
      <c r="W72" s="89">
        <f>V71</f>
        <v>16</v>
      </c>
      <c r="X72" s="90"/>
      <c r="Y72" s="28"/>
      <c r="Z72" s="29">
        <f>Y71</f>
        <v>0</v>
      </c>
      <c r="AA72" s="30"/>
      <c r="AB72" s="28"/>
      <c r="AC72" s="29">
        <f>AB71</f>
        <v>0</v>
      </c>
      <c r="AD72" s="30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82"/>
      <c r="W73" s="83">
        <v>58.3</v>
      </c>
      <c r="X73" s="84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24">
        <v>19</v>
      </c>
      <c r="N74" s="53"/>
      <c r="O74" s="26">
        <f>M74</f>
        <v>19</v>
      </c>
      <c r="P74" s="24">
        <v>37</v>
      </c>
      <c r="Q74" s="25"/>
      <c r="R74" s="26">
        <f>P74</f>
        <v>37</v>
      </c>
      <c r="S74" s="24">
        <v>45</v>
      </c>
      <c r="T74" s="25"/>
      <c r="U74" s="26">
        <f>S74</f>
        <v>45</v>
      </c>
      <c r="V74" s="85">
        <v>56</v>
      </c>
      <c r="W74" s="86"/>
      <c r="X74" s="87">
        <f>V74</f>
        <v>56</v>
      </c>
      <c r="Y74" s="24">
        <v>0</v>
      </c>
      <c r="Z74" s="25"/>
      <c r="AA74" s="26">
        <f>Y74</f>
        <v>0</v>
      </c>
      <c r="AB74" s="24">
        <v>0</v>
      </c>
      <c r="AC74" s="25"/>
      <c r="AD74" s="26">
        <f>AB74</f>
        <v>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28"/>
      <c r="N75" s="54">
        <f>M74</f>
        <v>19</v>
      </c>
      <c r="O75" s="30"/>
      <c r="P75" s="28"/>
      <c r="Q75" s="29">
        <f>P74</f>
        <v>37</v>
      </c>
      <c r="R75" s="30"/>
      <c r="S75" s="28"/>
      <c r="T75" s="29">
        <f>S74</f>
        <v>45</v>
      </c>
      <c r="U75" s="30"/>
      <c r="V75" s="88"/>
      <c r="W75" s="89">
        <f>V74</f>
        <v>56</v>
      </c>
      <c r="X75" s="90"/>
      <c r="Y75" s="28"/>
      <c r="Z75" s="29">
        <f>Y74</f>
        <v>0</v>
      </c>
      <c r="AA75" s="30"/>
      <c r="AB75" s="28"/>
      <c r="AC75" s="29">
        <f>AB74</f>
        <v>0</v>
      </c>
      <c r="AD75" s="30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82"/>
      <c r="W76" s="83">
        <v>58.3</v>
      </c>
      <c r="X76" s="84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24">
        <v>23</v>
      </c>
      <c r="N77" s="53"/>
      <c r="O77" s="26">
        <f>M77</f>
        <v>23</v>
      </c>
      <c r="P77" s="24">
        <v>38</v>
      </c>
      <c r="Q77" s="25"/>
      <c r="R77" s="26">
        <f>P77</f>
        <v>38</v>
      </c>
      <c r="S77" s="24">
        <v>46</v>
      </c>
      <c r="T77" s="25"/>
      <c r="U77" s="26">
        <f>S77</f>
        <v>46</v>
      </c>
      <c r="V77" s="85">
        <v>53</v>
      </c>
      <c r="W77" s="86"/>
      <c r="X77" s="87">
        <f>V77</f>
        <v>53</v>
      </c>
      <c r="Y77" s="24">
        <v>0</v>
      </c>
      <c r="Z77" s="25"/>
      <c r="AA77" s="26">
        <f>Y77</f>
        <v>0</v>
      </c>
      <c r="AB77" s="24">
        <v>0</v>
      </c>
      <c r="AC77" s="25"/>
      <c r="AD77" s="26">
        <f>AB77</f>
        <v>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28"/>
      <c r="N78" s="54">
        <f>M77</f>
        <v>23</v>
      </c>
      <c r="O78" s="30"/>
      <c r="P78" s="28"/>
      <c r="Q78" s="29">
        <f>P77</f>
        <v>38</v>
      </c>
      <c r="R78" s="30"/>
      <c r="S78" s="28"/>
      <c r="T78" s="29">
        <f>S77</f>
        <v>46</v>
      </c>
      <c r="U78" s="30"/>
      <c r="V78" s="88"/>
      <c r="W78" s="89">
        <f>V77</f>
        <v>53</v>
      </c>
      <c r="X78" s="90"/>
      <c r="Y78" s="28"/>
      <c r="Z78" s="29">
        <f>Y77</f>
        <v>0</v>
      </c>
      <c r="AA78" s="30"/>
      <c r="AB78" s="28"/>
      <c r="AC78" s="29">
        <f>AB77</f>
        <v>0</v>
      </c>
      <c r="AD78" s="30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82"/>
      <c r="W79" s="83">
        <v>58.3</v>
      </c>
      <c r="X79" s="84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85">
        <v>0</v>
      </c>
      <c r="W80" s="86"/>
      <c r="X80" s="87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88"/>
      <c r="W81" s="89">
        <f>V80</f>
        <v>0</v>
      </c>
      <c r="X81" s="9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34"/>
      <c r="N82" s="78"/>
      <c r="O82" s="36"/>
      <c r="P82" s="34"/>
      <c r="Q82" s="35"/>
      <c r="R82" s="36"/>
      <c r="S82" s="34"/>
      <c r="T82" s="35"/>
      <c r="U82" s="36"/>
      <c r="V82" s="91"/>
      <c r="W82" s="92"/>
      <c r="X82" s="93"/>
      <c r="Y82" s="34"/>
      <c r="Z82" s="35"/>
      <c r="AA82" s="36"/>
      <c r="AB82" s="34"/>
      <c r="AC82" s="35"/>
      <c r="AD82" s="36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94"/>
      <c r="W83" s="95">
        <f t="shared" ref="W83" si="5">(W13+W16+W19+W22+W25+W28+W31+W34+W37+W40+W43+W46+W49+W52+W55+W58+W61+W64+W67+W70+W73+W76+W79)/23</f>
        <v>58.299999999999976</v>
      </c>
      <c r="X83" s="96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:M84" si="13">(L14+L17+L20+L23+L26+L29+L32+L35+L38+L41+L44+L47+L50+L53+L56+L59+L62+L65+L68+L71+L74+L77+L80)/23</f>
        <v>21.457629511363812</v>
      </c>
      <c r="M84" s="100">
        <f t="shared" si="13"/>
        <v>22.086956521739129</v>
      </c>
      <c r="N84" s="117"/>
      <c r="O84" s="102">
        <f t="shared" ref="O84:P84" si="14">(O14+O17+O20+O23+O26+O29+O32+O35+O38+O41+O44+O47+O50+O53+O56+O59+O62+O65+O68+O71+O74+O77+O80)/23</f>
        <v>22.086956521739129</v>
      </c>
      <c r="P84" s="100">
        <f t="shared" si="14"/>
        <v>29.826086956521738</v>
      </c>
      <c r="Q84" s="117"/>
      <c r="R84" s="102">
        <f t="shared" ref="R84:S84" si="15">(R14+R17+R20+R23+R26+R29+R32+R35+R38+R41+R44+R47+R50+R53+R56+R59+R62+R65+R68+R71+R74+R77+R80)/23</f>
        <v>29.826086956521738</v>
      </c>
      <c r="S84" s="100">
        <f t="shared" si="15"/>
        <v>40.478260869565219</v>
      </c>
      <c r="T84" s="117"/>
      <c r="U84" s="102">
        <f t="shared" ref="U84" si="16">(U14+U17+U20+U23+U26+U29+U32+U35+U38+U41+U44+U47+U50+U53+U56+U59+U62+U65+U68+U71+U74+U77+U80)/23</f>
        <v>40.478260869565219</v>
      </c>
      <c r="V84" s="95">
        <f t="shared" ref="V84" si="17">(V14+V17+V20+V23+V26+V29+V32+V35+V38+V41+V44+V47+V50+V53+V56+V59+V62+V65+V68+V71+V74+V77+V80)/23</f>
        <v>48.826086956521742</v>
      </c>
      <c r="W84" s="97"/>
      <c r="X84" s="132">
        <f t="shared" ref="X84:Y84" si="18">(X14+X17+X20+X23+X26+X29+X32+X35+X38+X41+X44+X47+X50+X53+X56+X59+X62+X65+X68+X71+X74+X77+X80)/23</f>
        <v>48.826086956521742</v>
      </c>
      <c r="Y84" s="50">
        <f t="shared" si="18"/>
        <v>0</v>
      </c>
      <c r="Z84" s="53"/>
      <c r="AA84" s="56">
        <f t="shared" ref="AA84:AB84" si="19">(AA14+AA17+AA20+AA23+AA26+AA29+AA32+AA35+AA38+AA41+AA44+AA47+AA50+AA53+AA56+AA59+AA62+AA65+AA68+AA71+AA74+AA77+AA80)/23</f>
        <v>0</v>
      </c>
      <c r="AB84" s="50">
        <f t="shared" si="19"/>
        <v>0</v>
      </c>
      <c r="AC84" s="53"/>
      <c r="AD84" s="56">
        <f t="shared" ref="AD84:AE84" si="20">(AD14+AD17+AD20+AD23+AD26+AD29+AD32+AD35+AD38+AD41+AD44+AD47+AD50+AD53+AD56+AD59+AD62+AD65+AD68+AD71+AD74+AD77+AD80)/23</f>
        <v>0</v>
      </c>
      <c r="AE84" s="50">
        <f t="shared" si="20"/>
        <v>0</v>
      </c>
      <c r="AF84" s="53"/>
      <c r="AG84" s="56">
        <f t="shared" ref="AG84:AH84" si="21">(AG14+AG17+AG20+AG23+AG26+AG29+AG32+AG35+AG38+AG41+AG44+AG47+AG50+AG53+AG56+AG59+AG62+AG65+AG68+AG71+AG74+AG77+AG80)/23</f>
        <v>0</v>
      </c>
      <c r="AH84" s="50">
        <f t="shared" si="21"/>
        <v>0</v>
      </c>
      <c r="AI84" s="53"/>
      <c r="AJ84" s="56">
        <f t="shared" ref="AJ84:AK84" si="22">(AJ14+AJ17+AJ20+AJ23+AJ26+AJ29+AJ32+AJ35+AJ38+AJ41+AJ44+AJ47+AJ50+AJ53+AJ56+AJ59+AJ62+AJ65+AJ68+AJ71+AJ74+AJ77+AJ80)/23</f>
        <v>0</v>
      </c>
      <c r="AK84" s="50">
        <f t="shared" si="22"/>
        <v>0</v>
      </c>
      <c r="AL84" s="53"/>
      <c r="AM84" s="56">
        <f t="shared" ref="AM84" si="23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4">(H15+H18+H21+H24+H27+H30+H33+H36+H39+H42+H45+H48+H51+H54+H57+H60+H63+H66+H69+H72+H75+H78+H81)/23</f>
        <v>14.913043478260869</v>
      </c>
      <c r="I85" s="58"/>
      <c r="J85" s="57"/>
      <c r="K85" s="103">
        <f t="shared" ref="K85" si="25">(K15+K18+K21+K24+K27+K30+K33+K36+K39+K42+K45+K48+K51+K54+K57+K60+K63+K66+K69+K72+K75+K78+K81)/23</f>
        <v>21.457629511363812</v>
      </c>
      <c r="L85" s="58"/>
      <c r="M85" s="118"/>
      <c r="N85" s="103">
        <f t="shared" ref="N85" si="26">(N15+N18+N21+N24+N27+N30+N33+N36+N39+N42+N45+N48+N51+N54+N57+N60+N63+N66+N69+N72+N75+N78+N81)/23</f>
        <v>22.086956521739129</v>
      </c>
      <c r="O85" s="119"/>
      <c r="P85" s="118"/>
      <c r="Q85" s="103">
        <f t="shared" ref="Q85" si="27">(Q15+Q18+Q21+Q24+Q27+Q30+Q33+Q36+Q39+Q42+Q45+Q48+Q51+Q54+Q57+Q60+Q63+Q66+Q69+Q72+Q75+Q78+Q81)/23</f>
        <v>29.826086956521738</v>
      </c>
      <c r="R85" s="119"/>
      <c r="S85" s="118"/>
      <c r="T85" s="103">
        <f t="shared" ref="T85" si="28">(T15+T18+T21+T24+T27+T30+T33+T36+T39+T42+T45+T48+T51+T54+T57+T60+T63+T66+T69+T72+T75+T78+T81)/23</f>
        <v>40.478260869565219</v>
      </c>
      <c r="U85" s="119"/>
      <c r="V85" s="98"/>
      <c r="W85" s="133">
        <f t="shared" ref="W85" si="29">(W15+W18+W21+W24+W27+W30+W33+W36+W39+W42+W45+W48+W51+W54+W57+W60+W63+W66+W69+W72+W75+W78+W81)/23</f>
        <v>48.826086956521742</v>
      </c>
      <c r="X85" s="99"/>
      <c r="Y85" s="57"/>
      <c r="Z85" s="55">
        <f t="shared" ref="Z85" si="30">(Z15+Z18+Z21+Z24+Z27+Z30+Z33+Z36+Z39+Z42+Z45+Z48+Z51+Z54+Z57+Z60+Z63+Z66+Z69+Z72+Z75+Z78+Z81)/23</f>
        <v>0</v>
      </c>
      <c r="AA85" s="58"/>
      <c r="AB85" s="57"/>
      <c r="AC85" s="55">
        <f t="shared" ref="AC85" si="31">(AC15+AC18+AC21+AC24+AC27+AC30+AC33+AC36+AC39+AC42+AC45+AC48+AC51+AC54+AC57+AC60+AC63+AC66+AC69+AC72+AC75+AC78+AC81)/23</f>
        <v>0</v>
      </c>
      <c r="AD85" s="58"/>
      <c r="AE85" s="57"/>
      <c r="AF85" s="55">
        <f t="shared" ref="AF85" si="32">(AF15+AF18+AF21+AF24+AF27+AF30+AF33+AF36+AF39+AF42+AF45+AF48+AF51+AF54+AF57+AF60+AF63+AF66+AF69+AF72+AF75+AF78+AF81)/23</f>
        <v>0</v>
      </c>
      <c r="AG85" s="58"/>
      <c r="AH85" s="57"/>
      <c r="AI85" s="55">
        <f t="shared" ref="AI85" si="33">(AI15+AI18+AI21+AI24+AI27+AI30+AI33+AI36+AI39+AI42+AI45+AI48+AI51+AI54+AI57+AI60+AI63+AI66+AI69+AI72+AI75+AI78+AI81)/23</f>
        <v>0</v>
      </c>
      <c r="AJ85" s="58"/>
      <c r="AK85" s="57"/>
      <c r="AL85" s="55">
        <f t="shared" ref="AL85" si="34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93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 t="s">
        <v>4</v>
      </c>
      <c r="C90" s="79"/>
      <c r="D90" s="4"/>
      <c r="E90" s="4"/>
      <c r="F90" s="4"/>
      <c r="G90" s="4"/>
      <c r="H90" s="4" t="s">
        <v>4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s="3" customFormat="1" ht="15.5" x14ac:dyDescent="0.35">
      <c r="A91" s="4"/>
      <c r="B91" s="4"/>
      <c r="C91" s="79"/>
      <c r="D91" s="4"/>
      <c r="E91" s="4"/>
      <c r="F91" s="4"/>
      <c r="G91" s="4" t="s">
        <v>4</v>
      </c>
      <c r="H91" s="4" t="s">
        <v>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s="3" customFormat="1" ht="15.5" x14ac:dyDescent="0.35">
      <c r="A93" s="4"/>
      <c r="B93" s="160"/>
      <c r="C93" s="16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2"/>
      <c r="AC93" s="2"/>
      <c r="AD93" s="2"/>
      <c r="AE93" s="161" t="s">
        <v>51</v>
      </c>
      <c r="AF93" s="161"/>
      <c r="AG93" s="161"/>
      <c r="AH93" s="161"/>
      <c r="AI93" s="161"/>
      <c r="AJ93" s="161"/>
      <c r="AK93" s="161"/>
      <c r="AL93" s="161"/>
      <c r="AM93" s="161"/>
    </row>
    <row r="94" spans="1:39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60" t="s">
        <v>52</v>
      </c>
      <c r="AG94" s="160"/>
      <c r="AH94" s="160"/>
      <c r="AI94" s="160"/>
      <c r="AJ94" s="160"/>
      <c r="AK94" s="160"/>
      <c r="AL94" s="160"/>
      <c r="AM94" s="4"/>
    </row>
  </sheetData>
  <mergeCells count="51"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F94:AL94"/>
    <mergeCell ref="B83:B85"/>
    <mergeCell ref="C83:C85"/>
    <mergeCell ref="AE88:AM88"/>
    <mergeCell ref="AE89:AM89"/>
    <mergeCell ref="B93:C93"/>
    <mergeCell ref="AE93:AM93"/>
    <mergeCell ref="AE87:AM87"/>
  </mergeCells>
  <conditionalFormatting sqref="B16:B17">
    <cfRule type="duplicateValues" dxfId="785" priority="1" stopIfTrue="1"/>
    <cfRule type="duplicateValues" dxfId="784" priority="2" stopIfTrue="1"/>
  </conditionalFormatting>
  <conditionalFormatting sqref="B22">
    <cfRule type="duplicateValues" dxfId="783" priority="4" stopIfTrue="1"/>
    <cfRule type="duplicateValues" dxfId="782" priority="6" stopIfTrue="1"/>
  </conditionalFormatting>
  <conditionalFormatting sqref="B23">
    <cfRule type="duplicateValues" dxfId="781" priority="3" stopIfTrue="1"/>
    <cfRule type="duplicateValues" dxfId="780" priority="5" stopIfTrue="1"/>
  </conditionalFormatting>
  <conditionalFormatting sqref="B31:B32">
    <cfRule type="duplicateValues" dxfId="779" priority="46" stopIfTrue="1"/>
    <cfRule type="duplicateValues" dxfId="778" priority="63" stopIfTrue="1"/>
    <cfRule type="duplicateValues" dxfId="777" priority="26" stopIfTrue="1"/>
    <cfRule type="duplicateValues" dxfId="776" priority="114" stopIfTrue="1"/>
    <cfRule type="duplicateValues" dxfId="775" priority="131" stopIfTrue="1"/>
    <cfRule type="duplicateValues" dxfId="774" priority="97" stopIfTrue="1"/>
    <cfRule type="duplicateValues" dxfId="773" priority="80" stopIfTrue="1"/>
  </conditionalFormatting>
  <conditionalFormatting sqref="B34:B35">
    <cfRule type="duplicateValues" dxfId="772" priority="45" stopIfTrue="1"/>
    <cfRule type="duplicateValues" dxfId="771" priority="79" stopIfTrue="1"/>
    <cfRule type="duplicateValues" dxfId="770" priority="25" stopIfTrue="1"/>
    <cfRule type="duplicateValues" dxfId="769" priority="62" stopIfTrue="1"/>
    <cfRule type="duplicateValues" dxfId="768" priority="130" stopIfTrue="1"/>
    <cfRule type="duplicateValues" dxfId="767" priority="113" stopIfTrue="1"/>
    <cfRule type="duplicateValues" dxfId="766" priority="96" stopIfTrue="1"/>
  </conditionalFormatting>
  <conditionalFormatting sqref="B37:B38">
    <cfRule type="duplicateValues" dxfId="765" priority="78" stopIfTrue="1"/>
    <cfRule type="duplicateValues" dxfId="764" priority="95" stopIfTrue="1"/>
    <cfRule type="duplicateValues" dxfId="763" priority="24" stopIfTrue="1"/>
    <cfRule type="duplicateValues" dxfId="762" priority="112" stopIfTrue="1"/>
    <cfRule type="duplicateValues" dxfId="761" priority="129" stopIfTrue="1"/>
    <cfRule type="duplicateValues" dxfId="760" priority="44" stopIfTrue="1"/>
    <cfRule type="duplicateValues" dxfId="759" priority="61" stopIfTrue="1"/>
  </conditionalFormatting>
  <conditionalFormatting sqref="B40:B41">
    <cfRule type="duplicateValues" dxfId="758" priority="120" stopIfTrue="1"/>
    <cfRule type="duplicateValues" dxfId="757" priority="23" stopIfTrue="1"/>
    <cfRule type="duplicateValues" dxfId="756" priority="77" stopIfTrue="1"/>
    <cfRule type="duplicateValues" dxfId="755" priority="111" stopIfTrue="1"/>
    <cfRule type="duplicateValues" dxfId="754" priority="94" stopIfTrue="1"/>
    <cfRule type="duplicateValues" dxfId="753" priority="60" stopIfTrue="1"/>
    <cfRule type="duplicateValues" dxfId="752" priority="43" stopIfTrue="1"/>
  </conditionalFormatting>
  <conditionalFormatting sqref="B43">
    <cfRule type="duplicateValues" dxfId="751" priority="59" stopIfTrue="1"/>
    <cfRule type="duplicateValues" dxfId="750" priority="22" stopIfTrue="1"/>
    <cfRule type="duplicateValues" dxfId="749" priority="76" stopIfTrue="1"/>
    <cfRule type="duplicateValues" dxfId="748" priority="128" stopIfTrue="1"/>
    <cfRule type="duplicateValues" dxfId="747" priority="110" stopIfTrue="1"/>
    <cfRule type="duplicateValues" dxfId="746" priority="93" stopIfTrue="1"/>
    <cfRule type="duplicateValues" dxfId="745" priority="42" stopIfTrue="1"/>
  </conditionalFormatting>
  <conditionalFormatting sqref="B46">
    <cfRule type="duplicateValues" dxfId="744" priority="58" stopIfTrue="1"/>
    <cfRule type="duplicateValues" dxfId="743" priority="75" stopIfTrue="1"/>
    <cfRule type="duplicateValues" dxfId="742" priority="109" stopIfTrue="1"/>
    <cfRule type="duplicateValues" dxfId="741" priority="127" stopIfTrue="1"/>
    <cfRule type="duplicateValues" dxfId="740" priority="21" stopIfTrue="1"/>
    <cfRule type="duplicateValues" dxfId="739" priority="41" stopIfTrue="1"/>
    <cfRule type="duplicateValues" dxfId="738" priority="92" stopIfTrue="1"/>
  </conditionalFormatting>
  <conditionalFormatting sqref="B49">
    <cfRule type="duplicateValues" dxfId="737" priority="126" stopIfTrue="1"/>
    <cfRule type="duplicateValues" dxfId="736" priority="20" stopIfTrue="1"/>
    <cfRule type="duplicateValues" dxfId="735" priority="40" stopIfTrue="1"/>
    <cfRule type="duplicateValues" dxfId="734" priority="91" stopIfTrue="1"/>
    <cfRule type="duplicateValues" dxfId="733" priority="57" stopIfTrue="1"/>
    <cfRule type="duplicateValues" dxfId="732" priority="108" stopIfTrue="1"/>
    <cfRule type="duplicateValues" dxfId="731" priority="74" stopIfTrue="1"/>
  </conditionalFormatting>
  <conditionalFormatting sqref="B52">
    <cfRule type="duplicateValues" dxfId="730" priority="39" stopIfTrue="1"/>
    <cfRule type="duplicateValues" dxfId="729" priority="107" stopIfTrue="1"/>
    <cfRule type="duplicateValues" dxfId="728" priority="73" stopIfTrue="1"/>
    <cfRule type="duplicateValues" dxfId="727" priority="19" stopIfTrue="1"/>
    <cfRule type="duplicateValues" dxfId="726" priority="56" stopIfTrue="1"/>
    <cfRule type="duplicateValues" dxfId="725" priority="125" stopIfTrue="1"/>
    <cfRule type="duplicateValues" dxfId="724" priority="90" stopIfTrue="1"/>
  </conditionalFormatting>
  <conditionalFormatting sqref="B55">
    <cfRule type="duplicateValues" dxfId="723" priority="18" stopIfTrue="1"/>
    <cfRule type="duplicateValues" dxfId="722" priority="38" stopIfTrue="1"/>
    <cfRule type="duplicateValues" dxfId="721" priority="119" stopIfTrue="1"/>
    <cfRule type="duplicateValues" dxfId="720" priority="89" stopIfTrue="1"/>
    <cfRule type="duplicateValues" dxfId="719" priority="106" stopIfTrue="1"/>
    <cfRule type="duplicateValues" dxfId="718" priority="72" stopIfTrue="1"/>
    <cfRule type="duplicateValues" dxfId="717" priority="55" stopIfTrue="1"/>
  </conditionalFormatting>
  <conditionalFormatting sqref="B58">
    <cfRule type="duplicateValues" dxfId="716" priority="105" stopIfTrue="1"/>
    <cfRule type="duplicateValues" dxfId="715" priority="71" stopIfTrue="1"/>
    <cfRule type="duplicateValues" dxfId="714" priority="88" stopIfTrue="1"/>
    <cfRule type="duplicateValues" dxfId="713" priority="17" stopIfTrue="1"/>
    <cfRule type="duplicateValues" dxfId="712" priority="124" stopIfTrue="1"/>
    <cfRule type="duplicateValues" dxfId="711" priority="37" stopIfTrue="1"/>
    <cfRule type="duplicateValues" dxfId="710" priority="54" stopIfTrue="1"/>
  </conditionalFormatting>
  <conditionalFormatting sqref="B58:B59">
    <cfRule type="duplicateValues" dxfId="709" priority="31" stopIfTrue="1"/>
    <cfRule type="duplicateValues" dxfId="708" priority="11" stopIfTrue="1"/>
  </conditionalFormatting>
  <conditionalFormatting sqref="B59">
    <cfRule type="duplicateValues" dxfId="707" priority="53" stopIfTrue="1"/>
    <cfRule type="duplicateValues" dxfId="706" priority="104" stopIfTrue="1"/>
    <cfRule type="duplicateValues" dxfId="705" priority="87" stopIfTrue="1"/>
    <cfRule type="duplicateValues" dxfId="704" priority="16" stopIfTrue="1"/>
    <cfRule type="duplicateValues" dxfId="703" priority="70" stopIfTrue="1"/>
    <cfRule type="duplicateValues" dxfId="702" priority="36" stopIfTrue="1"/>
    <cfRule type="duplicateValues" dxfId="701" priority="123" stopIfTrue="1"/>
  </conditionalFormatting>
  <conditionalFormatting sqref="B61">
    <cfRule type="duplicateValues" dxfId="700" priority="86" stopIfTrue="1"/>
    <cfRule type="duplicateValues" dxfId="699" priority="9" stopIfTrue="1"/>
    <cfRule type="duplicateValues" dxfId="698" priority="29" stopIfTrue="1"/>
    <cfRule type="duplicateValues" dxfId="697" priority="118" stopIfTrue="1"/>
    <cfRule type="duplicateValues" dxfId="696" priority="69" stopIfTrue="1"/>
    <cfRule type="duplicateValues" dxfId="695" priority="103" stopIfTrue="1"/>
    <cfRule type="duplicateValues" dxfId="694" priority="52" stopIfTrue="1"/>
  </conditionalFormatting>
  <conditionalFormatting sqref="B61:B62">
    <cfRule type="duplicateValues" dxfId="693" priority="7" stopIfTrue="1"/>
    <cfRule type="duplicateValues" dxfId="692" priority="27" stopIfTrue="1"/>
  </conditionalFormatting>
  <conditionalFormatting sqref="B62">
    <cfRule type="duplicateValues" dxfId="691" priority="85" stopIfTrue="1"/>
    <cfRule type="duplicateValues" dxfId="690" priority="102" stopIfTrue="1"/>
    <cfRule type="duplicateValues" dxfId="689" priority="51" stopIfTrue="1"/>
    <cfRule type="duplicateValues" dxfId="688" priority="117" stopIfTrue="1"/>
    <cfRule type="duplicateValues" dxfId="687" priority="28" stopIfTrue="1"/>
    <cfRule type="duplicateValues" dxfId="686" priority="8" stopIfTrue="1"/>
    <cfRule type="duplicateValues" dxfId="685" priority="68" stopIfTrue="1"/>
  </conditionalFormatting>
  <conditionalFormatting sqref="B64">
    <cfRule type="duplicateValues" dxfId="684" priority="15" stopIfTrue="1"/>
    <cfRule type="duplicateValues" dxfId="683" priority="35" stopIfTrue="1"/>
  </conditionalFormatting>
  <conditionalFormatting sqref="B64:B65">
    <cfRule type="duplicateValues" dxfId="682" priority="10" stopIfTrue="1"/>
    <cfRule type="duplicateValues" dxfId="681" priority="30" stopIfTrue="1"/>
  </conditionalFormatting>
  <conditionalFormatting sqref="B65">
    <cfRule type="duplicateValues" dxfId="680" priority="34" stopIfTrue="1"/>
    <cfRule type="duplicateValues" dxfId="679" priority="14" stopIfTrue="1"/>
  </conditionalFormatting>
  <conditionalFormatting sqref="B70:B71">
    <cfRule type="duplicateValues" dxfId="678" priority="84" stopIfTrue="1"/>
    <cfRule type="duplicateValues" dxfId="677" priority="101" stopIfTrue="1"/>
    <cfRule type="duplicateValues" dxfId="676" priority="122" stopIfTrue="1"/>
    <cfRule type="duplicateValues" dxfId="675" priority="67" stopIfTrue="1"/>
    <cfRule type="duplicateValues" dxfId="674" priority="50" stopIfTrue="1"/>
  </conditionalFormatting>
  <conditionalFormatting sqref="B73:B74">
    <cfRule type="duplicateValues" dxfId="673" priority="33" stopIfTrue="1"/>
    <cfRule type="duplicateValues" dxfId="672" priority="13" stopIfTrue="1"/>
  </conditionalFormatting>
  <conditionalFormatting sqref="B76:B77">
    <cfRule type="duplicateValues" dxfId="671" priority="121" stopIfTrue="1"/>
    <cfRule type="duplicateValues" dxfId="670" priority="83" stopIfTrue="1"/>
    <cfRule type="duplicateValues" dxfId="669" priority="100" stopIfTrue="1"/>
    <cfRule type="duplicateValues" dxfId="668" priority="49" stopIfTrue="1"/>
    <cfRule type="duplicateValues" dxfId="667" priority="66" stopIfTrue="1"/>
  </conditionalFormatting>
  <conditionalFormatting sqref="B79">
    <cfRule type="duplicateValues" dxfId="666" priority="48" stopIfTrue="1"/>
    <cfRule type="duplicateValues" dxfId="665" priority="65" stopIfTrue="1"/>
    <cfRule type="duplicateValues" dxfId="664" priority="99" stopIfTrue="1"/>
    <cfRule type="duplicateValues" dxfId="663" priority="116" stopIfTrue="1"/>
    <cfRule type="duplicateValues" dxfId="662" priority="82" stopIfTrue="1"/>
  </conditionalFormatting>
  <conditionalFormatting sqref="B79:B80">
    <cfRule type="duplicateValues" dxfId="661" priority="32" stopIfTrue="1"/>
    <cfRule type="duplicateValues" dxfId="660" priority="12" stopIfTrue="1"/>
  </conditionalFormatting>
  <conditionalFormatting sqref="B80">
    <cfRule type="duplicateValues" dxfId="659" priority="47" stopIfTrue="1"/>
    <cfRule type="duplicateValues" dxfId="658" priority="64" stopIfTrue="1"/>
    <cfRule type="duplicateValues" dxfId="657" priority="81" stopIfTrue="1"/>
    <cfRule type="duplicateValues" dxfId="656" priority="98" stopIfTrue="1"/>
    <cfRule type="duplicateValues" dxfId="655" priority="115" stopIfTrue="1"/>
  </conditionalFormatting>
  <pageMargins left="0.7" right="0.7" top="0.75" bottom="0.75" header="0.3" footer="0.3"/>
  <pageSetup paperSize="256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94"/>
  <sheetViews>
    <sheetView topLeftCell="C40" zoomScale="60" zoomScaleNormal="60" workbookViewId="0">
      <selection activeCell="D13" sqref="D13:AA85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9" width="6.453125" customWidth="1"/>
    <col min="10" max="27" width="6.54296875" customWidth="1"/>
    <col min="28" max="33" width="4.26953125" customWidth="1"/>
    <col min="34" max="36" width="4.81640625" customWidth="1"/>
    <col min="37" max="39" width="5.269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94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82"/>
      <c r="Z13" s="83">
        <v>66.599999999999994</v>
      </c>
      <c r="AA13" s="84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24">
        <v>25</v>
      </c>
      <c r="N14" s="53"/>
      <c r="O14" s="26">
        <f>M14</f>
        <v>25</v>
      </c>
      <c r="P14" s="24">
        <v>41</v>
      </c>
      <c r="Q14" s="25"/>
      <c r="R14" s="26">
        <f>P14</f>
        <v>41</v>
      </c>
      <c r="S14" s="24">
        <v>48</v>
      </c>
      <c r="T14" s="25"/>
      <c r="U14" s="26">
        <f>S14</f>
        <v>48</v>
      </c>
      <c r="V14" s="24">
        <v>56</v>
      </c>
      <c r="W14" s="25"/>
      <c r="X14" s="26">
        <f>V14</f>
        <v>56</v>
      </c>
      <c r="Y14" s="85">
        <v>61</v>
      </c>
      <c r="Z14" s="86"/>
      <c r="AA14" s="87">
        <f>Y14</f>
        <v>61</v>
      </c>
      <c r="AB14" s="24">
        <v>0</v>
      </c>
      <c r="AC14" s="25"/>
      <c r="AD14" s="26">
        <f>AB14</f>
        <v>0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28"/>
      <c r="N15" s="54">
        <f>M14</f>
        <v>25</v>
      </c>
      <c r="O15" s="30"/>
      <c r="P15" s="28"/>
      <c r="Q15" s="29">
        <f>P14</f>
        <v>41</v>
      </c>
      <c r="R15" s="30"/>
      <c r="S15" s="28"/>
      <c r="T15" s="29">
        <f>S14</f>
        <v>48</v>
      </c>
      <c r="U15" s="30"/>
      <c r="V15" s="28"/>
      <c r="W15" s="29">
        <f>V14</f>
        <v>56</v>
      </c>
      <c r="X15" s="30"/>
      <c r="Y15" s="88"/>
      <c r="Z15" s="89">
        <f>Y14</f>
        <v>61</v>
      </c>
      <c r="AA15" s="90"/>
      <c r="AB15" s="28"/>
      <c r="AC15" s="29">
        <f>AB14</f>
        <v>0</v>
      </c>
      <c r="AD15" s="30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82"/>
      <c r="Z16" s="83">
        <v>66.599999999999994</v>
      </c>
      <c r="AA16" s="84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24">
        <v>73</v>
      </c>
      <c r="N17" s="53"/>
      <c r="O17" s="26">
        <f>M17</f>
        <v>73</v>
      </c>
      <c r="P17" s="24">
        <v>73</v>
      </c>
      <c r="Q17" s="25"/>
      <c r="R17" s="26">
        <f>P17</f>
        <v>73</v>
      </c>
      <c r="S17" s="24">
        <v>73</v>
      </c>
      <c r="T17" s="25"/>
      <c r="U17" s="26">
        <f>S17</f>
        <v>73</v>
      </c>
      <c r="V17" s="24">
        <v>73</v>
      </c>
      <c r="W17" s="25"/>
      <c r="X17" s="26">
        <f>V17</f>
        <v>73</v>
      </c>
      <c r="Y17" s="85">
        <v>73</v>
      </c>
      <c r="Z17" s="86"/>
      <c r="AA17" s="87">
        <f>Y17</f>
        <v>73</v>
      </c>
      <c r="AB17" s="24">
        <v>0</v>
      </c>
      <c r="AC17" s="25"/>
      <c r="AD17" s="26">
        <f>AB17</f>
        <v>0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28"/>
      <c r="N18" s="54">
        <f>M17</f>
        <v>73</v>
      </c>
      <c r="O18" s="30"/>
      <c r="P18" s="28"/>
      <c r="Q18" s="29">
        <f>P17</f>
        <v>73</v>
      </c>
      <c r="R18" s="30"/>
      <c r="S18" s="28"/>
      <c r="T18" s="29">
        <f>S17</f>
        <v>73</v>
      </c>
      <c r="U18" s="30"/>
      <c r="V18" s="28"/>
      <c r="W18" s="29">
        <f>V17</f>
        <v>73</v>
      </c>
      <c r="X18" s="30"/>
      <c r="Y18" s="88"/>
      <c r="Z18" s="89">
        <f>Y17</f>
        <v>73</v>
      </c>
      <c r="AA18" s="90"/>
      <c r="AB18" s="28"/>
      <c r="AC18" s="29">
        <f>AB17</f>
        <v>0</v>
      </c>
      <c r="AD18" s="30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82"/>
      <c r="Z19" s="83">
        <v>66.599999999999994</v>
      </c>
      <c r="AA19" s="84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24">
        <v>100</v>
      </c>
      <c r="N20" s="53"/>
      <c r="O20" s="26">
        <f>M20</f>
        <v>100</v>
      </c>
      <c r="P20" s="24">
        <v>100</v>
      </c>
      <c r="Q20" s="25"/>
      <c r="R20" s="26">
        <f>P20</f>
        <v>100</v>
      </c>
      <c r="S20" s="24">
        <v>100</v>
      </c>
      <c r="T20" s="25"/>
      <c r="U20" s="26">
        <f>S20</f>
        <v>100</v>
      </c>
      <c r="V20" s="24">
        <v>100</v>
      </c>
      <c r="W20" s="25"/>
      <c r="X20" s="26">
        <f>V20</f>
        <v>100</v>
      </c>
      <c r="Y20" s="85">
        <v>100</v>
      </c>
      <c r="Z20" s="86"/>
      <c r="AA20" s="87">
        <f>Y20</f>
        <v>100</v>
      </c>
      <c r="AB20" s="24">
        <v>0</v>
      </c>
      <c r="AC20" s="25"/>
      <c r="AD20" s="26">
        <f>AB20</f>
        <v>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28"/>
      <c r="N21" s="54">
        <f>M20</f>
        <v>100</v>
      </c>
      <c r="O21" s="30"/>
      <c r="P21" s="28"/>
      <c r="Q21" s="29">
        <f>P20</f>
        <v>100</v>
      </c>
      <c r="R21" s="30"/>
      <c r="S21" s="28"/>
      <c r="T21" s="29">
        <f>S20</f>
        <v>100</v>
      </c>
      <c r="U21" s="30"/>
      <c r="V21" s="28"/>
      <c r="W21" s="29">
        <f>V20</f>
        <v>100</v>
      </c>
      <c r="X21" s="30"/>
      <c r="Y21" s="88"/>
      <c r="Z21" s="89">
        <f>Y20</f>
        <v>100</v>
      </c>
      <c r="AA21" s="90"/>
      <c r="AB21" s="28"/>
      <c r="AC21" s="29">
        <f>AB20</f>
        <v>0</v>
      </c>
      <c r="AD21" s="30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82"/>
      <c r="Z22" s="83">
        <v>66.599999999999994</v>
      </c>
      <c r="AA22" s="84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24">
        <v>28</v>
      </c>
      <c r="N23" s="53"/>
      <c r="O23" s="26">
        <f>M23</f>
        <v>28</v>
      </c>
      <c r="P23" s="24">
        <v>34</v>
      </c>
      <c r="Q23" s="25"/>
      <c r="R23" s="26">
        <f>P23</f>
        <v>34</v>
      </c>
      <c r="S23" s="24">
        <v>46</v>
      </c>
      <c r="T23" s="25"/>
      <c r="U23" s="26">
        <f>S23</f>
        <v>46</v>
      </c>
      <c r="V23" s="24">
        <v>53</v>
      </c>
      <c r="W23" s="25"/>
      <c r="X23" s="26">
        <f>V23</f>
        <v>53</v>
      </c>
      <c r="Y23" s="85">
        <v>60</v>
      </c>
      <c r="Z23" s="86"/>
      <c r="AA23" s="87">
        <f>Y23</f>
        <v>60</v>
      </c>
      <c r="AB23" s="24">
        <v>0</v>
      </c>
      <c r="AC23" s="25"/>
      <c r="AD23" s="26">
        <f>AB23</f>
        <v>0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28"/>
      <c r="N24" s="54">
        <f>M23</f>
        <v>28</v>
      </c>
      <c r="O24" s="30"/>
      <c r="P24" s="28"/>
      <c r="Q24" s="29">
        <f>P23</f>
        <v>34</v>
      </c>
      <c r="R24" s="30"/>
      <c r="S24" s="28"/>
      <c r="T24" s="29">
        <f>S23</f>
        <v>46</v>
      </c>
      <c r="U24" s="30"/>
      <c r="V24" s="28"/>
      <c r="W24" s="29">
        <f>V23</f>
        <v>53</v>
      </c>
      <c r="X24" s="30"/>
      <c r="Y24" s="88"/>
      <c r="Z24" s="89">
        <f>Y23</f>
        <v>60</v>
      </c>
      <c r="AA24" s="90"/>
      <c r="AB24" s="28"/>
      <c r="AC24" s="29">
        <f>AB23</f>
        <v>0</v>
      </c>
      <c r="AD24" s="30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82"/>
      <c r="Z25" s="83">
        <v>66.599999999999994</v>
      </c>
      <c r="AA25" s="84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24">
        <v>16</v>
      </c>
      <c r="N26" s="53"/>
      <c r="O26" s="26">
        <f>M26</f>
        <v>16</v>
      </c>
      <c r="P26" s="24">
        <v>16</v>
      </c>
      <c r="Q26" s="25"/>
      <c r="R26" s="26">
        <f>P26</f>
        <v>16</v>
      </c>
      <c r="S26" s="24">
        <v>16</v>
      </c>
      <c r="T26" s="25"/>
      <c r="U26" s="26">
        <f>S26</f>
        <v>16</v>
      </c>
      <c r="V26" s="24">
        <v>31</v>
      </c>
      <c r="W26" s="25"/>
      <c r="X26" s="26">
        <f>V26</f>
        <v>31</v>
      </c>
      <c r="Y26" s="85">
        <v>31</v>
      </c>
      <c r="Z26" s="86"/>
      <c r="AA26" s="87">
        <f>Y26</f>
        <v>31</v>
      </c>
      <c r="AB26" s="24">
        <v>0</v>
      </c>
      <c r="AC26" s="25"/>
      <c r="AD26" s="26">
        <f>AB26</f>
        <v>0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28"/>
      <c r="N27" s="54">
        <f>M26</f>
        <v>16</v>
      </c>
      <c r="O27" s="30"/>
      <c r="P27" s="28"/>
      <c r="Q27" s="29">
        <f>P26</f>
        <v>16</v>
      </c>
      <c r="R27" s="30"/>
      <c r="S27" s="28"/>
      <c r="T27" s="29">
        <f>S26</f>
        <v>16</v>
      </c>
      <c r="U27" s="30"/>
      <c r="V27" s="28"/>
      <c r="W27" s="29">
        <f>V26</f>
        <v>31</v>
      </c>
      <c r="X27" s="30"/>
      <c r="Y27" s="88"/>
      <c r="Z27" s="89">
        <f>Y26</f>
        <v>31</v>
      </c>
      <c r="AA27" s="90"/>
      <c r="AB27" s="28"/>
      <c r="AC27" s="29">
        <f>AB26</f>
        <v>0</v>
      </c>
      <c r="AD27" s="30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82"/>
      <c r="Z28" s="83">
        <v>66.599999999999994</v>
      </c>
      <c r="AA28" s="84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24">
        <v>18</v>
      </c>
      <c r="N29" s="53"/>
      <c r="O29" s="26">
        <f>M29</f>
        <v>18</v>
      </c>
      <c r="P29" s="24">
        <v>18</v>
      </c>
      <c r="Q29" s="25"/>
      <c r="R29" s="26">
        <f>P29</f>
        <v>18</v>
      </c>
      <c r="S29" s="24">
        <v>27</v>
      </c>
      <c r="T29" s="25"/>
      <c r="U29" s="26">
        <f>S29</f>
        <v>27</v>
      </c>
      <c r="V29" s="24">
        <v>32</v>
      </c>
      <c r="W29" s="25"/>
      <c r="X29" s="26">
        <f>V29</f>
        <v>32</v>
      </c>
      <c r="Y29" s="85">
        <v>33</v>
      </c>
      <c r="Z29" s="86"/>
      <c r="AA29" s="87">
        <f>Y29</f>
        <v>33</v>
      </c>
      <c r="AB29" s="24">
        <v>0</v>
      </c>
      <c r="AC29" s="25"/>
      <c r="AD29" s="26">
        <f>AB29</f>
        <v>0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28"/>
      <c r="N30" s="54">
        <f>M29</f>
        <v>18</v>
      </c>
      <c r="O30" s="30"/>
      <c r="P30" s="28"/>
      <c r="Q30" s="29">
        <f>P29</f>
        <v>18</v>
      </c>
      <c r="R30" s="30"/>
      <c r="S30" s="28"/>
      <c r="T30" s="29">
        <f>S29</f>
        <v>27</v>
      </c>
      <c r="U30" s="30"/>
      <c r="V30" s="28"/>
      <c r="W30" s="29">
        <f>V29</f>
        <v>32</v>
      </c>
      <c r="X30" s="30"/>
      <c r="Y30" s="88"/>
      <c r="Z30" s="89">
        <f>Y29</f>
        <v>33</v>
      </c>
      <c r="AA30" s="90"/>
      <c r="AB30" s="28"/>
      <c r="AC30" s="29">
        <f>AB29</f>
        <v>0</v>
      </c>
      <c r="AD30" s="30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82"/>
      <c r="Z31" s="83">
        <v>66.599999999999994</v>
      </c>
      <c r="AA31" s="84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42</v>
      </c>
      <c r="T32" s="25"/>
      <c r="U32" s="26">
        <f>S32</f>
        <v>42</v>
      </c>
      <c r="V32" s="24">
        <v>47</v>
      </c>
      <c r="W32" s="25"/>
      <c r="X32" s="26">
        <f>V32</f>
        <v>47</v>
      </c>
      <c r="Y32" s="85">
        <v>53</v>
      </c>
      <c r="Z32" s="86"/>
      <c r="AA32" s="87">
        <f>Y32</f>
        <v>53</v>
      </c>
      <c r="AB32" s="24">
        <v>0</v>
      </c>
      <c r="AC32" s="25"/>
      <c r="AD32" s="26">
        <f>AB32</f>
        <v>0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42</v>
      </c>
      <c r="U33" s="30"/>
      <c r="V33" s="28"/>
      <c r="W33" s="29">
        <f>V32</f>
        <v>47</v>
      </c>
      <c r="X33" s="30"/>
      <c r="Y33" s="88"/>
      <c r="Z33" s="89">
        <f>Y32</f>
        <v>53</v>
      </c>
      <c r="AA33" s="90"/>
      <c r="AB33" s="28"/>
      <c r="AC33" s="29">
        <f>AB32</f>
        <v>0</v>
      </c>
      <c r="AD33" s="30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82"/>
      <c r="Z34" s="83">
        <v>66.599999999999994</v>
      </c>
      <c r="AA34" s="84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24">
        <v>8</v>
      </c>
      <c r="N35" s="53"/>
      <c r="O35" s="26">
        <f>M35</f>
        <v>8</v>
      </c>
      <c r="P35" s="24">
        <v>15</v>
      </c>
      <c r="Q35" s="25"/>
      <c r="R35" s="26">
        <f>P35</f>
        <v>15</v>
      </c>
      <c r="S35" s="24">
        <v>21</v>
      </c>
      <c r="T35" s="25"/>
      <c r="U35" s="26">
        <f>S35</f>
        <v>21</v>
      </c>
      <c r="V35" s="24">
        <v>21</v>
      </c>
      <c r="W35" s="25"/>
      <c r="X35" s="26">
        <f>V35</f>
        <v>21</v>
      </c>
      <c r="Y35" s="85">
        <v>26</v>
      </c>
      <c r="Z35" s="86"/>
      <c r="AA35" s="87">
        <f>Y35</f>
        <v>26</v>
      </c>
      <c r="AB35" s="24">
        <v>0</v>
      </c>
      <c r="AC35" s="25"/>
      <c r="AD35" s="26">
        <f>AB35</f>
        <v>0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28"/>
      <c r="N36" s="54">
        <f>M35</f>
        <v>8</v>
      </c>
      <c r="O36" s="30"/>
      <c r="P36" s="28"/>
      <c r="Q36" s="29">
        <f>P35</f>
        <v>15</v>
      </c>
      <c r="R36" s="30"/>
      <c r="S36" s="28"/>
      <c r="T36" s="29">
        <f>S35</f>
        <v>21</v>
      </c>
      <c r="U36" s="30"/>
      <c r="V36" s="28"/>
      <c r="W36" s="29">
        <f>V35</f>
        <v>21</v>
      </c>
      <c r="X36" s="30"/>
      <c r="Y36" s="88"/>
      <c r="Z36" s="89">
        <f>Y35</f>
        <v>26</v>
      </c>
      <c r="AA36" s="90"/>
      <c r="AB36" s="28"/>
      <c r="AC36" s="29">
        <f>AB35</f>
        <v>0</v>
      </c>
      <c r="AD36" s="30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82"/>
      <c r="Z37" s="83">
        <v>66.599999999999994</v>
      </c>
      <c r="AA37" s="84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24">
        <v>7</v>
      </c>
      <c r="N38" s="53"/>
      <c r="O38" s="26">
        <f>M38</f>
        <v>7</v>
      </c>
      <c r="P38" s="24">
        <v>7</v>
      </c>
      <c r="Q38" s="25"/>
      <c r="R38" s="26">
        <f>P38</f>
        <v>7</v>
      </c>
      <c r="S38" s="24">
        <v>14</v>
      </c>
      <c r="T38" s="25"/>
      <c r="U38" s="26">
        <f>S38</f>
        <v>14</v>
      </c>
      <c r="V38" s="24">
        <v>20</v>
      </c>
      <c r="W38" s="25"/>
      <c r="X38" s="26">
        <f>V38</f>
        <v>20</v>
      </c>
      <c r="Y38" s="85">
        <v>20</v>
      </c>
      <c r="Z38" s="86"/>
      <c r="AA38" s="87">
        <f>Y38</f>
        <v>20</v>
      </c>
      <c r="AB38" s="24">
        <v>0</v>
      </c>
      <c r="AC38" s="25"/>
      <c r="AD38" s="26">
        <f>AB38</f>
        <v>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28"/>
      <c r="N39" s="54">
        <f>M38</f>
        <v>7</v>
      </c>
      <c r="O39" s="30"/>
      <c r="P39" s="28"/>
      <c r="Q39" s="29">
        <f>P38</f>
        <v>7</v>
      </c>
      <c r="R39" s="30"/>
      <c r="S39" s="28"/>
      <c r="T39" s="29">
        <f>S38</f>
        <v>14</v>
      </c>
      <c r="U39" s="30"/>
      <c r="V39" s="28"/>
      <c r="W39" s="29">
        <f>V38</f>
        <v>20</v>
      </c>
      <c r="X39" s="30"/>
      <c r="Y39" s="88"/>
      <c r="Z39" s="89">
        <f>Y38</f>
        <v>20</v>
      </c>
      <c r="AA39" s="90"/>
      <c r="AB39" s="28"/>
      <c r="AC39" s="29">
        <f>AB38</f>
        <v>0</v>
      </c>
      <c r="AD39" s="30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82"/>
      <c r="Z40" s="83">
        <v>66.599999999999994</v>
      </c>
      <c r="AA40" s="84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24">
        <v>32</v>
      </c>
      <c r="N41" s="53"/>
      <c r="O41" s="26">
        <f>M41</f>
        <v>32</v>
      </c>
      <c r="P41" s="24">
        <v>32</v>
      </c>
      <c r="Q41" s="25"/>
      <c r="R41" s="26">
        <f>P41</f>
        <v>32</v>
      </c>
      <c r="S41" s="24">
        <v>52</v>
      </c>
      <c r="T41" s="25"/>
      <c r="U41" s="26">
        <f>S41</f>
        <v>52</v>
      </c>
      <c r="V41" s="24">
        <v>59</v>
      </c>
      <c r="W41" s="25"/>
      <c r="X41" s="26">
        <f>V41</f>
        <v>59</v>
      </c>
      <c r="Y41" s="85">
        <v>60</v>
      </c>
      <c r="Z41" s="86"/>
      <c r="AA41" s="87">
        <f>Y41</f>
        <v>60</v>
      </c>
      <c r="AB41" s="24">
        <v>0</v>
      </c>
      <c r="AC41" s="25"/>
      <c r="AD41" s="26">
        <f>AB41</f>
        <v>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28"/>
      <c r="N42" s="54">
        <f>M41</f>
        <v>32</v>
      </c>
      <c r="O42" s="30"/>
      <c r="P42" s="28"/>
      <c r="Q42" s="29">
        <f>P41</f>
        <v>32</v>
      </c>
      <c r="R42" s="30"/>
      <c r="S42" s="28"/>
      <c r="T42" s="29">
        <f>S41</f>
        <v>52</v>
      </c>
      <c r="U42" s="30"/>
      <c r="V42" s="28"/>
      <c r="W42" s="29">
        <f>V41</f>
        <v>59</v>
      </c>
      <c r="X42" s="30"/>
      <c r="Y42" s="88"/>
      <c r="Z42" s="89">
        <f>Y41</f>
        <v>60</v>
      </c>
      <c r="AA42" s="90"/>
      <c r="AB42" s="28"/>
      <c r="AC42" s="29">
        <f>AB41</f>
        <v>0</v>
      </c>
      <c r="AD42" s="30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82"/>
      <c r="Z43" s="83">
        <v>66.599999999999994</v>
      </c>
      <c r="AA43" s="84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8</v>
      </c>
      <c r="T44" s="25"/>
      <c r="U44" s="26">
        <f>S44</f>
        <v>8</v>
      </c>
      <c r="V44" s="24">
        <v>17</v>
      </c>
      <c r="W44" s="25"/>
      <c r="X44" s="26">
        <f>V44</f>
        <v>17</v>
      </c>
      <c r="Y44" s="85">
        <v>28</v>
      </c>
      <c r="Z44" s="86"/>
      <c r="AA44" s="87">
        <f>Y44</f>
        <v>28</v>
      </c>
      <c r="AB44" s="24">
        <v>0</v>
      </c>
      <c r="AC44" s="25"/>
      <c r="AD44" s="26">
        <f>AB44</f>
        <v>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8</v>
      </c>
      <c r="U45" s="30"/>
      <c r="V45" s="28"/>
      <c r="W45" s="29">
        <f>V44</f>
        <v>17</v>
      </c>
      <c r="X45" s="30"/>
      <c r="Y45" s="88"/>
      <c r="Z45" s="89">
        <f>Y44</f>
        <v>28</v>
      </c>
      <c r="AA45" s="90"/>
      <c r="AB45" s="28"/>
      <c r="AC45" s="29">
        <f>AB44</f>
        <v>0</v>
      </c>
      <c r="AD45" s="30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82"/>
      <c r="Z46" s="83">
        <v>66.599999999999994</v>
      </c>
      <c r="AA46" s="84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24">
        <v>21</v>
      </c>
      <c r="N47" s="53"/>
      <c r="O47" s="26">
        <f>M47</f>
        <v>21</v>
      </c>
      <c r="P47" s="24">
        <v>27</v>
      </c>
      <c r="Q47" s="25"/>
      <c r="R47" s="26">
        <f>P47</f>
        <v>27</v>
      </c>
      <c r="S47" s="24">
        <v>33</v>
      </c>
      <c r="T47" s="25"/>
      <c r="U47" s="26">
        <f>S47</f>
        <v>33</v>
      </c>
      <c r="V47" s="24">
        <v>39</v>
      </c>
      <c r="W47" s="25"/>
      <c r="X47" s="26">
        <f>V47</f>
        <v>39</v>
      </c>
      <c r="Y47" s="85">
        <v>45</v>
      </c>
      <c r="Z47" s="86"/>
      <c r="AA47" s="87">
        <f>Y47</f>
        <v>45</v>
      </c>
      <c r="AB47" s="24">
        <v>0</v>
      </c>
      <c r="AC47" s="25"/>
      <c r="AD47" s="26">
        <f>AB47</f>
        <v>0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28"/>
      <c r="N48" s="54">
        <f>M47</f>
        <v>21</v>
      </c>
      <c r="O48" s="30"/>
      <c r="P48" s="28"/>
      <c r="Q48" s="29">
        <f>P47</f>
        <v>27</v>
      </c>
      <c r="R48" s="30"/>
      <c r="S48" s="28"/>
      <c r="T48" s="29">
        <f>S47</f>
        <v>33</v>
      </c>
      <c r="U48" s="30"/>
      <c r="V48" s="28"/>
      <c r="W48" s="29">
        <f>V47</f>
        <v>39</v>
      </c>
      <c r="X48" s="30"/>
      <c r="Y48" s="88"/>
      <c r="Z48" s="89">
        <f>Y47</f>
        <v>45</v>
      </c>
      <c r="AA48" s="90"/>
      <c r="AB48" s="28"/>
      <c r="AC48" s="29">
        <f>AB47</f>
        <v>0</v>
      </c>
      <c r="AD48" s="30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82"/>
      <c r="Z49" s="83">
        <v>66.599999999999994</v>
      </c>
      <c r="AA49" s="84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24">
        <v>42</v>
      </c>
      <c r="N50" s="53"/>
      <c r="O50" s="26">
        <f>M50</f>
        <v>42</v>
      </c>
      <c r="P50" s="24">
        <v>70</v>
      </c>
      <c r="Q50" s="25"/>
      <c r="R50" s="26">
        <f>P50</f>
        <v>70</v>
      </c>
      <c r="S50" s="24">
        <v>77</v>
      </c>
      <c r="T50" s="25"/>
      <c r="U50" s="26">
        <f>S50</f>
        <v>77</v>
      </c>
      <c r="V50" s="24">
        <v>82</v>
      </c>
      <c r="W50" s="25"/>
      <c r="X50" s="26">
        <f>V50</f>
        <v>82</v>
      </c>
      <c r="Y50" s="85">
        <v>83</v>
      </c>
      <c r="Z50" s="86"/>
      <c r="AA50" s="87">
        <f>Y50</f>
        <v>83</v>
      </c>
      <c r="AB50" s="24">
        <v>0</v>
      </c>
      <c r="AC50" s="25"/>
      <c r="AD50" s="26">
        <f>AB50</f>
        <v>0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28"/>
      <c r="N51" s="54">
        <f>M50</f>
        <v>42</v>
      </c>
      <c r="O51" s="30"/>
      <c r="P51" s="28"/>
      <c r="Q51" s="29">
        <f>P50</f>
        <v>70</v>
      </c>
      <c r="R51" s="30"/>
      <c r="S51" s="28"/>
      <c r="T51" s="29">
        <f>S50</f>
        <v>77</v>
      </c>
      <c r="U51" s="30"/>
      <c r="V51" s="28"/>
      <c r="W51" s="29">
        <f>V50</f>
        <v>82</v>
      </c>
      <c r="X51" s="30"/>
      <c r="Y51" s="88"/>
      <c r="Z51" s="89">
        <f>Y50</f>
        <v>83</v>
      </c>
      <c r="AA51" s="90"/>
      <c r="AB51" s="28"/>
      <c r="AC51" s="29">
        <f>AB50</f>
        <v>0</v>
      </c>
      <c r="AD51" s="30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82"/>
      <c r="Z52" s="83">
        <v>66.599999999999994</v>
      </c>
      <c r="AA52" s="84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24">
        <v>17</v>
      </c>
      <c r="N53" s="53"/>
      <c r="O53" s="26">
        <f>M53</f>
        <v>17</v>
      </c>
      <c r="P53" s="24">
        <v>23</v>
      </c>
      <c r="Q53" s="25"/>
      <c r="R53" s="26">
        <f>P53</f>
        <v>23</v>
      </c>
      <c r="S53" s="24">
        <v>27</v>
      </c>
      <c r="T53" s="25"/>
      <c r="U53" s="26">
        <f>S53</f>
        <v>27</v>
      </c>
      <c r="V53" s="24">
        <v>39</v>
      </c>
      <c r="W53" s="25"/>
      <c r="X53" s="26">
        <f>V53</f>
        <v>39</v>
      </c>
      <c r="Y53" s="85">
        <v>46</v>
      </c>
      <c r="Z53" s="86"/>
      <c r="AA53" s="87">
        <f>Y53</f>
        <v>46</v>
      </c>
      <c r="AB53" s="24">
        <v>0</v>
      </c>
      <c r="AC53" s="25"/>
      <c r="AD53" s="26">
        <f>AB53</f>
        <v>0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28"/>
      <c r="N54" s="54">
        <f>M53</f>
        <v>17</v>
      </c>
      <c r="O54" s="30"/>
      <c r="P54" s="28"/>
      <c r="Q54" s="29">
        <f>P53</f>
        <v>23</v>
      </c>
      <c r="R54" s="30"/>
      <c r="S54" s="28"/>
      <c r="T54" s="29">
        <f>S53</f>
        <v>27</v>
      </c>
      <c r="U54" s="30"/>
      <c r="V54" s="28"/>
      <c r="W54" s="29">
        <f>V53</f>
        <v>39</v>
      </c>
      <c r="X54" s="30"/>
      <c r="Y54" s="88"/>
      <c r="Z54" s="89">
        <f>Y53</f>
        <v>46</v>
      </c>
      <c r="AA54" s="90"/>
      <c r="AB54" s="28"/>
      <c r="AC54" s="29">
        <f>AB53</f>
        <v>0</v>
      </c>
      <c r="AD54" s="30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82"/>
      <c r="Z55" s="83">
        <v>66.599999999999994</v>
      </c>
      <c r="AA55" s="84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66</v>
      </c>
      <c r="T56" s="25"/>
      <c r="U56" s="26">
        <f>S56</f>
        <v>66</v>
      </c>
      <c r="V56" s="24">
        <v>100</v>
      </c>
      <c r="W56" s="25"/>
      <c r="X56" s="26">
        <f>V56</f>
        <v>100</v>
      </c>
      <c r="Y56" s="85">
        <v>100</v>
      </c>
      <c r="Z56" s="86"/>
      <c r="AA56" s="87">
        <f>Y56</f>
        <v>100</v>
      </c>
      <c r="AB56" s="24">
        <v>0</v>
      </c>
      <c r="AC56" s="25"/>
      <c r="AD56" s="26">
        <f>AB56</f>
        <v>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66</v>
      </c>
      <c r="U57" s="30"/>
      <c r="V57" s="28"/>
      <c r="W57" s="29">
        <f>V56</f>
        <v>100</v>
      </c>
      <c r="X57" s="30"/>
      <c r="Y57" s="88"/>
      <c r="Z57" s="89">
        <f>Y56</f>
        <v>100</v>
      </c>
      <c r="AA57" s="90"/>
      <c r="AB57" s="28"/>
      <c r="AC57" s="29">
        <f>AB56</f>
        <v>0</v>
      </c>
      <c r="AD57" s="30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82"/>
      <c r="Z58" s="83">
        <v>66.599999999999994</v>
      </c>
      <c r="AA58" s="84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24">
        <v>30</v>
      </c>
      <c r="N59" s="53"/>
      <c r="O59" s="26">
        <f>M59</f>
        <v>30</v>
      </c>
      <c r="P59" s="24">
        <v>51</v>
      </c>
      <c r="Q59" s="25"/>
      <c r="R59" s="26">
        <f>P59</f>
        <v>51</v>
      </c>
      <c r="S59" s="24">
        <v>60</v>
      </c>
      <c r="T59" s="25"/>
      <c r="U59" s="26">
        <f>S59</f>
        <v>60</v>
      </c>
      <c r="V59" s="24">
        <v>70</v>
      </c>
      <c r="W59" s="25"/>
      <c r="X59" s="26">
        <f>V59</f>
        <v>70</v>
      </c>
      <c r="Y59" s="85">
        <v>80</v>
      </c>
      <c r="Z59" s="86"/>
      <c r="AA59" s="87">
        <f>Y59</f>
        <v>80</v>
      </c>
      <c r="AB59" s="24">
        <v>0</v>
      </c>
      <c r="AC59" s="25"/>
      <c r="AD59" s="26">
        <f>AB59</f>
        <v>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28"/>
      <c r="N60" s="54">
        <f>M59</f>
        <v>30</v>
      </c>
      <c r="O60" s="30"/>
      <c r="P60" s="28"/>
      <c r="Q60" s="29">
        <f>P59</f>
        <v>51</v>
      </c>
      <c r="R60" s="30"/>
      <c r="S60" s="28"/>
      <c r="T60" s="29">
        <f>S59</f>
        <v>60</v>
      </c>
      <c r="U60" s="30"/>
      <c r="V60" s="28"/>
      <c r="W60" s="29">
        <f>V59</f>
        <v>70</v>
      </c>
      <c r="X60" s="30"/>
      <c r="Y60" s="88"/>
      <c r="Z60" s="89">
        <f>Y59</f>
        <v>80</v>
      </c>
      <c r="AA60" s="90"/>
      <c r="AB60" s="28"/>
      <c r="AC60" s="29">
        <f>AB59</f>
        <v>0</v>
      </c>
      <c r="AD60" s="30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82"/>
      <c r="Z61" s="83">
        <v>66.599999999999994</v>
      </c>
      <c r="AA61" s="84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24">
        <v>27</v>
      </c>
      <c r="N62" s="53"/>
      <c r="O62" s="26">
        <f>M62</f>
        <v>27</v>
      </c>
      <c r="P62" s="24">
        <v>42</v>
      </c>
      <c r="Q62" s="25"/>
      <c r="R62" s="26">
        <f>P62</f>
        <v>42</v>
      </c>
      <c r="S62" s="24">
        <v>50</v>
      </c>
      <c r="T62" s="25"/>
      <c r="U62" s="26">
        <f>S62</f>
        <v>50</v>
      </c>
      <c r="V62" s="24">
        <v>57</v>
      </c>
      <c r="W62" s="25"/>
      <c r="X62" s="26">
        <f>V62</f>
        <v>57</v>
      </c>
      <c r="Y62" s="85">
        <v>65</v>
      </c>
      <c r="Z62" s="86"/>
      <c r="AA62" s="87">
        <f>Y62</f>
        <v>65</v>
      </c>
      <c r="AB62" s="24">
        <v>0</v>
      </c>
      <c r="AC62" s="25"/>
      <c r="AD62" s="26">
        <f>AB62</f>
        <v>0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28"/>
      <c r="N63" s="54">
        <f>M62</f>
        <v>27</v>
      </c>
      <c r="O63" s="30"/>
      <c r="P63" s="28"/>
      <c r="Q63" s="29">
        <f>P62</f>
        <v>42</v>
      </c>
      <c r="R63" s="30"/>
      <c r="S63" s="28"/>
      <c r="T63" s="29">
        <f>S62</f>
        <v>50</v>
      </c>
      <c r="U63" s="30"/>
      <c r="V63" s="28"/>
      <c r="W63" s="29">
        <f>V62</f>
        <v>57</v>
      </c>
      <c r="X63" s="30"/>
      <c r="Y63" s="88"/>
      <c r="Z63" s="89">
        <f>Y62</f>
        <v>65</v>
      </c>
      <c r="AA63" s="90"/>
      <c r="AB63" s="28"/>
      <c r="AC63" s="29">
        <f>AB62</f>
        <v>0</v>
      </c>
      <c r="AD63" s="30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82"/>
      <c r="Z64" s="83">
        <v>66.599999999999994</v>
      </c>
      <c r="AA64" s="84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23</v>
      </c>
      <c r="Q65" s="25"/>
      <c r="R65" s="26">
        <f>P65</f>
        <v>23</v>
      </c>
      <c r="S65" s="24">
        <v>33</v>
      </c>
      <c r="T65" s="25"/>
      <c r="U65" s="26">
        <f>S65</f>
        <v>33</v>
      </c>
      <c r="V65" s="24">
        <v>47</v>
      </c>
      <c r="W65" s="25"/>
      <c r="X65" s="26">
        <f>V65</f>
        <v>47</v>
      </c>
      <c r="Y65" s="85">
        <v>51</v>
      </c>
      <c r="Z65" s="86"/>
      <c r="AA65" s="87">
        <f>Y65</f>
        <v>51</v>
      </c>
      <c r="AB65" s="24">
        <v>0</v>
      </c>
      <c r="AC65" s="25"/>
      <c r="AD65" s="26">
        <f>AB65</f>
        <v>0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23</v>
      </c>
      <c r="R66" s="30"/>
      <c r="S66" s="28"/>
      <c r="T66" s="29">
        <f>S65</f>
        <v>33</v>
      </c>
      <c r="U66" s="30"/>
      <c r="V66" s="28"/>
      <c r="W66" s="29">
        <f>V65</f>
        <v>47</v>
      </c>
      <c r="X66" s="30"/>
      <c r="Y66" s="88"/>
      <c r="Z66" s="89">
        <f>Y65</f>
        <v>51</v>
      </c>
      <c r="AA66" s="90"/>
      <c r="AB66" s="28"/>
      <c r="AC66" s="29">
        <f>AB65</f>
        <v>0</v>
      </c>
      <c r="AD66" s="30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82"/>
      <c r="Z67" s="83">
        <v>66.599999999999994</v>
      </c>
      <c r="AA67" s="84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24">
        <v>21</v>
      </c>
      <c r="N68" s="53"/>
      <c r="O68" s="26">
        <f>M68</f>
        <v>21</v>
      </c>
      <c r="P68" s="24">
        <v>38</v>
      </c>
      <c r="Q68" s="25"/>
      <c r="R68" s="26">
        <f>P68</f>
        <v>38</v>
      </c>
      <c r="S68" s="24">
        <v>46</v>
      </c>
      <c r="T68" s="25"/>
      <c r="U68" s="26">
        <f>S68</f>
        <v>46</v>
      </c>
      <c r="V68" s="24">
        <v>55</v>
      </c>
      <c r="W68" s="25"/>
      <c r="X68" s="26">
        <f>V68</f>
        <v>55</v>
      </c>
      <c r="Y68" s="85">
        <v>61</v>
      </c>
      <c r="Z68" s="86"/>
      <c r="AA68" s="87">
        <f>Y68</f>
        <v>61</v>
      </c>
      <c r="AB68" s="24">
        <v>0</v>
      </c>
      <c r="AC68" s="25"/>
      <c r="AD68" s="26">
        <f>AB68</f>
        <v>0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28"/>
      <c r="N69" s="54">
        <f>M68</f>
        <v>21</v>
      </c>
      <c r="O69" s="30"/>
      <c r="P69" s="28"/>
      <c r="Q69" s="29">
        <f>P68</f>
        <v>38</v>
      </c>
      <c r="R69" s="30"/>
      <c r="S69" s="28"/>
      <c r="T69" s="29">
        <f>S68</f>
        <v>46</v>
      </c>
      <c r="U69" s="30"/>
      <c r="V69" s="28"/>
      <c r="W69" s="29">
        <f>V68</f>
        <v>55</v>
      </c>
      <c r="X69" s="30"/>
      <c r="Y69" s="88"/>
      <c r="Z69" s="89">
        <f>Y68</f>
        <v>61</v>
      </c>
      <c r="AA69" s="90"/>
      <c r="AB69" s="28"/>
      <c r="AC69" s="29">
        <f>AB68</f>
        <v>0</v>
      </c>
      <c r="AD69" s="30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82"/>
      <c r="Z70" s="83">
        <v>66.599999999999994</v>
      </c>
      <c r="AA70" s="84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24">
        <v>1</v>
      </c>
      <c r="N71" s="53"/>
      <c r="O71" s="26">
        <f>M71</f>
        <v>1</v>
      </c>
      <c r="P71" s="24">
        <v>1</v>
      </c>
      <c r="Q71" s="25"/>
      <c r="R71" s="26">
        <f>P71</f>
        <v>1</v>
      </c>
      <c r="S71" s="24">
        <v>1</v>
      </c>
      <c r="T71" s="25"/>
      <c r="U71" s="26">
        <f>S71</f>
        <v>1</v>
      </c>
      <c r="V71" s="24">
        <v>16</v>
      </c>
      <c r="W71" s="25"/>
      <c r="X71" s="26">
        <f>V71</f>
        <v>16</v>
      </c>
      <c r="Y71" s="85">
        <v>72</v>
      </c>
      <c r="Z71" s="86"/>
      <c r="AA71" s="87">
        <f>Y71</f>
        <v>72</v>
      </c>
      <c r="AB71" s="24">
        <v>0</v>
      </c>
      <c r="AC71" s="25"/>
      <c r="AD71" s="26">
        <f>AB71</f>
        <v>0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28"/>
      <c r="N72" s="54">
        <f>M71</f>
        <v>1</v>
      </c>
      <c r="O72" s="30"/>
      <c r="P72" s="28"/>
      <c r="Q72" s="29">
        <f>P71</f>
        <v>1</v>
      </c>
      <c r="R72" s="30"/>
      <c r="S72" s="28"/>
      <c r="T72" s="29">
        <f>S71</f>
        <v>1</v>
      </c>
      <c r="U72" s="30"/>
      <c r="V72" s="28"/>
      <c r="W72" s="29">
        <f>V71</f>
        <v>16</v>
      </c>
      <c r="X72" s="30"/>
      <c r="Y72" s="88"/>
      <c r="Z72" s="89">
        <f>Y71</f>
        <v>72</v>
      </c>
      <c r="AA72" s="90"/>
      <c r="AB72" s="28"/>
      <c r="AC72" s="29">
        <f>AB71</f>
        <v>0</v>
      </c>
      <c r="AD72" s="30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82"/>
      <c r="Z73" s="83">
        <v>66.599999999999994</v>
      </c>
      <c r="AA73" s="84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24">
        <v>19</v>
      </c>
      <c r="N74" s="53"/>
      <c r="O74" s="26">
        <f>M74</f>
        <v>19</v>
      </c>
      <c r="P74" s="24">
        <v>37</v>
      </c>
      <c r="Q74" s="25"/>
      <c r="R74" s="26">
        <f>P74</f>
        <v>37</v>
      </c>
      <c r="S74" s="24">
        <v>45</v>
      </c>
      <c r="T74" s="25"/>
      <c r="U74" s="26">
        <f>S74</f>
        <v>45</v>
      </c>
      <c r="V74" s="24">
        <v>56</v>
      </c>
      <c r="W74" s="25"/>
      <c r="X74" s="26">
        <f>V74</f>
        <v>56</v>
      </c>
      <c r="Y74" s="85">
        <v>62</v>
      </c>
      <c r="Z74" s="86"/>
      <c r="AA74" s="87">
        <f>Y74</f>
        <v>62</v>
      </c>
      <c r="AB74" s="24">
        <v>0</v>
      </c>
      <c r="AC74" s="25"/>
      <c r="AD74" s="26">
        <f>AB74</f>
        <v>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28"/>
      <c r="N75" s="54">
        <f>M74</f>
        <v>19</v>
      </c>
      <c r="O75" s="30"/>
      <c r="P75" s="28"/>
      <c r="Q75" s="29">
        <f>P74</f>
        <v>37</v>
      </c>
      <c r="R75" s="30"/>
      <c r="S75" s="28"/>
      <c r="T75" s="29">
        <f>S74</f>
        <v>45</v>
      </c>
      <c r="U75" s="30"/>
      <c r="V75" s="28"/>
      <c r="W75" s="29">
        <f>V74</f>
        <v>56</v>
      </c>
      <c r="X75" s="30"/>
      <c r="Y75" s="88"/>
      <c r="Z75" s="89">
        <f>Y74</f>
        <v>62</v>
      </c>
      <c r="AA75" s="90"/>
      <c r="AB75" s="28"/>
      <c r="AC75" s="29">
        <f>AB74</f>
        <v>0</v>
      </c>
      <c r="AD75" s="30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82"/>
      <c r="Z76" s="83">
        <v>66.599999999999994</v>
      </c>
      <c r="AA76" s="84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24">
        <v>23</v>
      </c>
      <c r="N77" s="53"/>
      <c r="O77" s="26">
        <f>M77</f>
        <v>23</v>
      </c>
      <c r="P77" s="24">
        <v>38</v>
      </c>
      <c r="Q77" s="25"/>
      <c r="R77" s="26">
        <f>P77</f>
        <v>38</v>
      </c>
      <c r="S77" s="24">
        <v>46</v>
      </c>
      <c r="T77" s="25"/>
      <c r="U77" s="26">
        <f>S77</f>
        <v>46</v>
      </c>
      <c r="V77" s="24">
        <v>53</v>
      </c>
      <c r="W77" s="25"/>
      <c r="X77" s="26">
        <f>V77</f>
        <v>53</v>
      </c>
      <c r="Y77" s="85">
        <v>61</v>
      </c>
      <c r="Z77" s="86"/>
      <c r="AA77" s="87">
        <f>Y77</f>
        <v>61</v>
      </c>
      <c r="AB77" s="24">
        <v>0</v>
      </c>
      <c r="AC77" s="25"/>
      <c r="AD77" s="26">
        <f>AB77</f>
        <v>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28"/>
      <c r="N78" s="54">
        <f>M77</f>
        <v>23</v>
      </c>
      <c r="O78" s="30"/>
      <c r="P78" s="28"/>
      <c r="Q78" s="29">
        <f>P77</f>
        <v>38</v>
      </c>
      <c r="R78" s="30"/>
      <c r="S78" s="28"/>
      <c r="T78" s="29">
        <f>S77</f>
        <v>46</v>
      </c>
      <c r="U78" s="30"/>
      <c r="V78" s="28"/>
      <c r="W78" s="29">
        <f>V77</f>
        <v>53</v>
      </c>
      <c r="X78" s="30"/>
      <c r="Y78" s="88"/>
      <c r="Z78" s="89">
        <f>Y77</f>
        <v>61</v>
      </c>
      <c r="AA78" s="90"/>
      <c r="AB78" s="28"/>
      <c r="AC78" s="29">
        <f>AB77</f>
        <v>0</v>
      </c>
      <c r="AD78" s="30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82"/>
      <c r="Z79" s="83">
        <v>66.599999999999994</v>
      </c>
      <c r="AA79" s="84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85">
        <v>0</v>
      </c>
      <c r="Z80" s="86"/>
      <c r="AA80" s="87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88"/>
      <c r="Z81" s="89">
        <f>Y80</f>
        <v>0</v>
      </c>
      <c r="AA81" s="9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34"/>
      <c r="N82" s="78"/>
      <c r="O82" s="36"/>
      <c r="P82" s="34"/>
      <c r="Q82" s="35"/>
      <c r="R82" s="36"/>
      <c r="S82" s="34"/>
      <c r="T82" s="35"/>
      <c r="U82" s="36"/>
      <c r="V82" s="34"/>
      <c r="W82" s="35"/>
      <c r="X82" s="36"/>
      <c r="Y82" s="91"/>
      <c r="Z82" s="92"/>
      <c r="AA82" s="93"/>
      <c r="AB82" s="34"/>
      <c r="AC82" s="35"/>
      <c r="AD82" s="36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94"/>
      <c r="Z83" s="95">
        <f t="shared" ref="Z83" si="6">(Z13+Z16+Z19+Z22+Z25+Z28+Z31+Z34+Z37+Z40+Z43+Z46+Z49+Z52+Z55+Z58+Z61+Z64+Z67+Z70+Z73+Z76+Z79)/23</f>
        <v>66.59999999999998</v>
      </c>
      <c r="AA83" s="96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:M84" si="13">(L14+L17+L20+L23+L26+L29+L32+L35+L38+L41+L44+L47+L50+L53+L56+L59+L62+L65+L68+L71+L74+L77+L80)/23</f>
        <v>21.457629511363812</v>
      </c>
      <c r="M84" s="100">
        <f t="shared" si="13"/>
        <v>22.086956521739129</v>
      </c>
      <c r="N84" s="117"/>
      <c r="O84" s="102">
        <f t="shared" ref="O84:P84" si="14">(O14+O17+O20+O23+O26+O29+O32+O35+O38+O41+O44+O47+O50+O53+O56+O59+O62+O65+O68+O71+O74+O77+O80)/23</f>
        <v>22.086956521739129</v>
      </c>
      <c r="P84" s="100">
        <f t="shared" si="14"/>
        <v>29.826086956521738</v>
      </c>
      <c r="Q84" s="117"/>
      <c r="R84" s="102">
        <f t="shared" ref="R84:S84" si="15">(R14+R17+R20+R23+R26+R29+R32+R35+R38+R41+R44+R47+R50+R53+R56+R59+R62+R65+R68+R71+R74+R77+R80)/23</f>
        <v>29.826086956521738</v>
      </c>
      <c r="S84" s="100">
        <f t="shared" si="15"/>
        <v>40.478260869565219</v>
      </c>
      <c r="T84" s="117"/>
      <c r="U84" s="102">
        <f t="shared" ref="U84:V84" si="16">(U14+U17+U20+U23+U26+U29+U32+U35+U38+U41+U44+U47+U50+U53+U56+U59+U62+U65+U68+U71+U74+U77+U80)/23</f>
        <v>40.478260869565219</v>
      </c>
      <c r="V84" s="50">
        <f t="shared" si="16"/>
        <v>48.826086956521742</v>
      </c>
      <c r="W84" s="53"/>
      <c r="X84" s="56">
        <f t="shared" ref="X84" si="17">(X14+X17+X20+X23+X26+X29+X32+X35+X38+X41+X44+X47+X50+X53+X56+X59+X62+X65+X68+X71+X74+X77+X80)/23</f>
        <v>48.826086956521742</v>
      </c>
      <c r="Y84" s="95">
        <f t="shared" ref="Y84" si="18">(Y14+Y17+Y20+Y23+Y26+Y29+Y32+Y35+Y38+Y41+Y44+Y47+Y50+Y53+Y56+Y59+Y62+Y65+Y68+Y71+Y74+Y77+Y80)/23</f>
        <v>55.260869565217391</v>
      </c>
      <c r="Z84" s="97"/>
      <c r="AA84" s="132">
        <f t="shared" ref="AA84:AB84" si="19">(AA14+AA17+AA20+AA23+AA26+AA29+AA32+AA35+AA38+AA41+AA44+AA47+AA50+AA53+AA56+AA59+AA62+AA65+AA68+AA71+AA74+AA77+AA80)/23</f>
        <v>55.260869565217391</v>
      </c>
      <c r="AB84" s="50">
        <f t="shared" si="19"/>
        <v>0</v>
      </c>
      <c r="AC84" s="53"/>
      <c r="AD84" s="56">
        <f t="shared" ref="AD84:AE84" si="20">(AD14+AD17+AD20+AD23+AD26+AD29+AD32+AD35+AD38+AD41+AD44+AD47+AD50+AD53+AD56+AD59+AD62+AD65+AD68+AD71+AD74+AD77+AD80)/23</f>
        <v>0</v>
      </c>
      <c r="AE84" s="50">
        <f t="shared" si="20"/>
        <v>0</v>
      </c>
      <c r="AF84" s="53"/>
      <c r="AG84" s="56">
        <f t="shared" ref="AG84:AH84" si="21">(AG14+AG17+AG20+AG23+AG26+AG29+AG32+AG35+AG38+AG41+AG44+AG47+AG50+AG53+AG56+AG59+AG62+AG65+AG68+AG71+AG74+AG77+AG80)/23</f>
        <v>0</v>
      </c>
      <c r="AH84" s="50">
        <f t="shared" si="21"/>
        <v>0</v>
      </c>
      <c r="AI84" s="53"/>
      <c r="AJ84" s="56">
        <f t="shared" ref="AJ84:AK84" si="22">(AJ14+AJ17+AJ20+AJ23+AJ26+AJ29+AJ32+AJ35+AJ38+AJ41+AJ44+AJ47+AJ50+AJ53+AJ56+AJ59+AJ62+AJ65+AJ68+AJ71+AJ74+AJ77+AJ80)/23</f>
        <v>0</v>
      </c>
      <c r="AK84" s="50">
        <f t="shared" si="22"/>
        <v>0</v>
      </c>
      <c r="AL84" s="53"/>
      <c r="AM84" s="56">
        <f t="shared" ref="AM84" si="23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4">(H15+H18+H21+H24+H27+H30+H33+H36+H39+H42+H45+H48+H51+H54+H57+H60+H63+H66+H69+H72+H75+H78+H81)/23</f>
        <v>14.913043478260869</v>
      </c>
      <c r="I85" s="58"/>
      <c r="J85" s="57"/>
      <c r="K85" s="103">
        <f t="shared" ref="K85" si="25">(K15+K18+K21+K24+K27+K30+K33+K36+K39+K42+K45+K48+K51+K54+K57+K60+K63+K66+K69+K72+K75+K78+K81)/23</f>
        <v>21.457629511363812</v>
      </c>
      <c r="L85" s="58"/>
      <c r="M85" s="118"/>
      <c r="N85" s="103">
        <f t="shared" ref="N85" si="26">(N15+N18+N21+N24+N27+N30+N33+N36+N39+N42+N45+N48+N51+N54+N57+N60+N63+N66+N69+N72+N75+N78+N81)/23</f>
        <v>22.086956521739129</v>
      </c>
      <c r="O85" s="119"/>
      <c r="P85" s="118"/>
      <c r="Q85" s="103">
        <f t="shared" ref="Q85" si="27">(Q15+Q18+Q21+Q24+Q27+Q30+Q33+Q36+Q39+Q42+Q45+Q48+Q51+Q54+Q57+Q60+Q63+Q66+Q69+Q72+Q75+Q78+Q81)/23</f>
        <v>29.826086956521738</v>
      </c>
      <c r="R85" s="119"/>
      <c r="S85" s="118"/>
      <c r="T85" s="103">
        <f t="shared" ref="T85" si="28">(T15+T18+T21+T24+T27+T30+T33+T36+T39+T42+T45+T48+T51+T54+T57+T60+T63+T66+T69+T72+T75+T78+T81)/23</f>
        <v>40.478260869565219</v>
      </c>
      <c r="U85" s="119"/>
      <c r="V85" s="57"/>
      <c r="W85" s="55">
        <f t="shared" ref="W85" si="29">(W15+W18+W21+W24+W27+W30+W33+W36+W39+W42+W45+W48+W51+W54+W57+W60+W63+W66+W69+W72+W75+W78+W81)/23</f>
        <v>48.826086956521742</v>
      </c>
      <c r="X85" s="58"/>
      <c r="Y85" s="98"/>
      <c r="Z85" s="133">
        <f t="shared" ref="Z85" si="30">(Z15+Z18+Z21+Z24+Z27+Z30+Z33+Z36+Z39+Z42+Z45+Z48+Z51+Z54+Z57+Z60+Z63+Z66+Z69+Z72+Z75+Z78+Z81)/23</f>
        <v>55.260869565217391</v>
      </c>
      <c r="AA85" s="99"/>
      <c r="AB85" s="57"/>
      <c r="AC85" s="55">
        <f t="shared" ref="AC85" si="31">(AC15+AC18+AC21+AC24+AC27+AC30+AC33+AC36+AC39+AC42+AC45+AC48+AC51+AC54+AC57+AC60+AC63+AC66+AC69+AC72+AC75+AC78+AC81)/23</f>
        <v>0</v>
      </c>
      <c r="AD85" s="58"/>
      <c r="AE85" s="57"/>
      <c r="AF85" s="55">
        <f t="shared" ref="AF85" si="32">(AF15+AF18+AF21+AF24+AF27+AF30+AF33+AF36+AF39+AF42+AF45+AF48+AF51+AF54+AF57+AF60+AF63+AF66+AF69+AF72+AF75+AF78+AF81)/23</f>
        <v>0</v>
      </c>
      <c r="AG85" s="58"/>
      <c r="AH85" s="57"/>
      <c r="AI85" s="55">
        <f t="shared" ref="AI85" si="33">(AI15+AI18+AI21+AI24+AI27+AI30+AI33+AI36+AI39+AI42+AI45+AI48+AI51+AI54+AI57+AI60+AI63+AI66+AI69+AI72+AI75+AI78+AI81)/23</f>
        <v>0</v>
      </c>
      <c r="AJ85" s="58"/>
      <c r="AK85" s="57"/>
      <c r="AL85" s="55">
        <f t="shared" ref="AL85" si="34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95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 t="s">
        <v>4</v>
      </c>
      <c r="C90" s="79"/>
      <c r="D90" s="4"/>
      <c r="E90" s="4"/>
      <c r="F90" s="4"/>
      <c r="G90" s="4"/>
      <c r="H90" s="4" t="s">
        <v>4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s="3" customFormat="1" ht="15.5" x14ac:dyDescent="0.35">
      <c r="A91" s="4"/>
      <c r="B91" s="4"/>
      <c r="C91" s="79"/>
      <c r="D91" s="4"/>
      <c r="E91" s="4"/>
      <c r="F91" s="4"/>
      <c r="G91" s="4" t="s">
        <v>4</v>
      </c>
      <c r="H91" s="4" t="s">
        <v>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s="3" customFormat="1" ht="15.5" x14ac:dyDescent="0.35">
      <c r="A93" s="4"/>
      <c r="B93" s="160"/>
      <c r="C93" s="16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2"/>
      <c r="AC93" s="2"/>
      <c r="AD93" s="2"/>
      <c r="AE93" s="161" t="s">
        <v>51</v>
      </c>
      <c r="AF93" s="161"/>
      <c r="AG93" s="161"/>
      <c r="AH93" s="161"/>
      <c r="AI93" s="161"/>
      <c r="AJ93" s="161"/>
      <c r="AK93" s="161"/>
      <c r="AL93" s="161"/>
      <c r="AM93" s="161"/>
    </row>
    <row r="94" spans="1:39" ht="15.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60" t="s">
        <v>52</v>
      </c>
      <c r="AG94" s="160"/>
      <c r="AH94" s="160"/>
      <c r="AI94" s="160"/>
      <c r="AJ94" s="160"/>
      <c r="AK94" s="160"/>
      <c r="AL94" s="160"/>
      <c r="AM94" s="4"/>
    </row>
  </sheetData>
  <mergeCells count="51">
    <mergeCell ref="AF94:AL94"/>
    <mergeCell ref="B83:B85"/>
    <mergeCell ref="C83:C85"/>
    <mergeCell ref="AE88:AM88"/>
    <mergeCell ref="AE89:AM89"/>
    <mergeCell ref="B93:C93"/>
    <mergeCell ref="AE93:AM93"/>
    <mergeCell ref="AE87:AM87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</mergeCells>
  <conditionalFormatting sqref="B16:B17">
    <cfRule type="duplicateValues" dxfId="654" priority="1" stopIfTrue="1"/>
    <cfRule type="duplicateValues" dxfId="653" priority="2" stopIfTrue="1"/>
  </conditionalFormatting>
  <conditionalFormatting sqref="B22">
    <cfRule type="duplicateValues" dxfId="652" priority="4" stopIfTrue="1"/>
    <cfRule type="duplicateValues" dxfId="651" priority="6" stopIfTrue="1"/>
  </conditionalFormatting>
  <conditionalFormatting sqref="B23">
    <cfRule type="duplicateValues" dxfId="650" priority="3" stopIfTrue="1"/>
    <cfRule type="duplicateValues" dxfId="649" priority="5" stopIfTrue="1"/>
  </conditionalFormatting>
  <conditionalFormatting sqref="B31:B32">
    <cfRule type="duplicateValues" dxfId="648" priority="46" stopIfTrue="1"/>
    <cfRule type="duplicateValues" dxfId="647" priority="63" stopIfTrue="1"/>
    <cfRule type="duplicateValues" dxfId="646" priority="26" stopIfTrue="1"/>
    <cfRule type="duplicateValues" dxfId="645" priority="114" stopIfTrue="1"/>
    <cfRule type="duplicateValues" dxfId="644" priority="131" stopIfTrue="1"/>
    <cfRule type="duplicateValues" dxfId="643" priority="97" stopIfTrue="1"/>
    <cfRule type="duplicateValues" dxfId="642" priority="80" stopIfTrue="1"/>
  </conditionalFormatting>
  <conditionalFormatting sqref="B34:B35">
    <cfRule type="duplicateValues" dxfId="641" priority="45" stopIfTrue="1"/>
    <cfRule type="duplicateValues" dxfId="640" priority="79" stopIfTrue="1"/>
    <cfRule type="duplicateValues" dxfId="639" priority="25" stopIfTrue="1"/>
    <cfRule type="duplicateValues" dxfId="638" priority="62" stopIfTrue="1"/>
    <cfRule type="duplicateValues" dxfId="637" priority="130" stopIfTrue="1"/>
    <cfRule type="duplicateValues" dxfId="636" priority="113" stopIfTrue="1"/>
    <cfRule type="duplicateValues" dxfId="635" priority="96" stopIfTrue="1"/>
  </conditionalFormatting>
  <conditionalFormatting sqref="B37:B38">
    <cfRule type="duplicateValues" dxfId="634" priority="78" stopIfTrue="1"/>
    <cfRule type="duplicateValues" dxfId="633" priority="95" stopIfTrue="1"/>
    <cfRule type="duplicateValues" dxfId="632" priority="24" stopIfTrue="1"/>
    <cfRule type="duplicateValues" dxfId="631" priority="112" stopIfTrue="1"/>
    <cfRule type="duplicateValues" dxfId="630" priority="129" stopIfTrue="1"/>
    <cfRule type="duplicateValues" dxfId="629" priority="44" stopIfTrue="1"/>
    <cfRule type="duplicateValues" dxfId="628" priority="61" stopIfTrue="1"/>
  </conditionalFormatting>
  <conditionalFormatting sqref="B40:B41">
    <cfRule type="duplicateValues" dxfId="627" priority="120" stopIfTrue="1"/>
    <cfRule type="duplicateValues" dxfId="626" priority="23" stopIfTrue="1"/>
    <cfRule type="duplicateValues" dxfId="625" priority="77" stopIfTrue="1"/>
    <cfRule type="duplicateValues" dxfId="624" priority="111" stopIfTrue="1"/>
    <cfRule type="duplicateValues" dxfId="623" priority="94" stopIfTrue="1"/>
    <cfRule type="duplicateValues" dxfId="622" priority="60" stopIfTrue="1"/>
    <cfRule type="duplicateValues" dxfId="621" priority="43" stopIfTrue="1"/>
  </conditionalFormatting>
  <conditionalFormatting sqref="B43">
    <cfRule type="duplicateValues" dxfId="620" priority="59" stopIfTrue="1"/>
    <cfRule type="duplicateValues" dxfId="619" priority="22" stopIfTrue="1"/>
    <cfRule type="duplicateValues" dxfId="618" priority="76" stopIfTrue="1"/>
    <cfRule type="duplicateValues" dxfId="617" priority="128" stopIfTrue="1"/>
    <cfRule type="duplicateValues" dxfId="616" priority="110" stopIfTrue="1"/>
    <cfRule type="duplicateValues" dxfId="615" priority="93" stopIfTrue="1"/>
    <cfRule type="duplicateValues" dxfId="614" priority="42" stopIfTrue="1"/>
  </conditionalFormatting>
  <conditionalFormatting sqref="B46">
    <cfRule type="duplicateValues" dxfId="613" priority="58" stopIfTrue="1"/>
    <cfRule type="duplicateValues" dxfId="612" priority="75" stopIfTrue="1"/>
    <cfRule type="duplicateValues" dxfId="611" priority="109" stopIfTrue="1"/>
    <cfRule type="duplicateValues" dxfId="610" priority="127" stopIfTrue="1"/>
    <cfRule type="duplicateValues" dxfId="609" priority="21" stopIfTrue="1"/>
    <cfRule type="duplicateValues" dxfId="608" priority="41" stopIfTrue="1"/>
    <cfRule type="duplicateValues" dxfId="607" priority="92" stopIfTrue="1"/>
  </conditionalFormatting>
  <conditionalFormatting sqref="B49">
    <cfRule type="duplicateValues" dxfId="606" priority="126" stopIfTrue="1"/>
    <cfRule type="duplicateValues" dxfId="605" priority="20" stopIfTrue="1"/>
    <cfRule type="duplicateValues" dxfId="604" priority="40" stopIfTrue="1"/>
    <cfRule type="duplicateValues" dxfId="603" priority="91" stopIfTrue="1"/>
    <cfRule type="duplicateValues" dxfId="602" priority="57" stopIfTrue="1"/>
    <cfRule type="duplicateValues" dxfId="601" priority="108" stopIfTrue="1"/>
    <cfRule type="duplicateValues" dxfId="600" priority="74" stopIfTrue="1"/>
  </conditionalFormatting>
  <conditionalFormatting sqref="B52">
    <cfRule type="duplicateValues" dxfId="599" priority="39" stopIfTrue="1"/>
    <cfRule type="duplicateValues" dxfId="598" priority="107" stopIfTrue="1"/>
    <cfRule type="duplicateValues" dxfId="597" priority="73" stopIfTrue="1"/>
    <cfRule type="duplicateValues" dxfId="596" priority="19" stopIfTrue="1"/>
    <cfRule type="duplicateValues" dxfId="595" priority="56" stopIfTrue="1"/>
    <cfRule type="duplicateValues" dxfId="594" priority="125" stopIfTrue="1"/>
    <cfRule type="duplicateValues" dxfId="593" priority="90" stopIfTrue="1"/>
  </conditionalFormatting>
  <conditionalFormatting sqref="B55">
    <cfRule type="duplicateValues" dxfId="592" priority="18" stopIfTrue="1"/>
    <cfRule type="duplicateValues" dxfId="591" priority="38" stopIfTrue="1"/>
    <cfRule type="duplicateValues" dxfId="590" priority="119" stopIfTrue="1"/>
    <cfRule type="duplicateValues" dxfId="589" priority="89" stopIfTrue="1"/>
    <cfRule type="duplicateValues" dxfId="588" priority="106" stopIfTrue="1"/>
    <cfRule type="duplicateValues" dxfId="587" priority="72" stopIfTrue="1"/>
    <cfRule type="duplicateValues" dxfId="586" priority="55" stopIfTrue="1"/>
  </conditionalFormatting>
  <conditionalFormatting sqref="B58">
    <cfRule type="duplicateValues" dxfId="585" priority="105" stopIfTrue="1"/>
    <cfRule type="duplicateValues" dxfId="584" priority="71" stopIfTrue="1"/>
    <cfRule type="duplicateValues" dxfId="583" priority="88" stopIfTrue="1"/>
    <cfRule type="duplicateValues" dxfId="582" priority="17" stopIfTrue="1"/>
    <cfRule type="duplicateValues" dxfId="581" priority="124" stopIfTrue="1"/>
    <cfRule type="duplicateValues" dxfId="580" priority="37" stopIfTrue="1"/>
    <cfRule type="duplicateValues" dxfId="579" priority="54" stopIfTrue="1"/>
  </conditionalFormatting>
  <conditionalFormatting sqref="B58:B59">
    <cfRule type="duplicateValues" dxfId="578" priority="31" stopIfTrue="1"/>
    <cfRule type="duplicateValues" dxfId="577" priority="11" stopIfTrue="1"/>
  </conditionalFormatting>
  <conditionalFormatting sqref="B59">
    <cfRule type="duplicateValues" dxfId="576" priority="53" stopIfTrue="1"/>
    <cfRule type="duplicateValues" dxfId="575" priority="104" stopIfTrue="1"/>
    <cfRule type="duplicateValues" dxfId="574" priority="87" stopIfTrue="1"/>
    <cfRule type="duplicateValues" dxfId="573" priority="16" stopIfTrue="1"/>
    <cfRule type="duplicateValues" dxfId="572" priority="70" stopIfTrue="1"/>
    <cfRule type="duplicateValues" dxfId="571" priority="36" stopIfTrue="1"/>
    <cfRule type="duplicateValues" dxfId="570" priority="123" stopIfTrue="1"/>
  </conditionalFormatting>
  <conditionalFormatting sqref="B61">
    <cfRule type="duplicateValues" dxfId="569" priority="86" stopIfTrue="1"/>
    <cfRule type="duplicateValues" dxfId="568" priority="9" stopIfTrue="1"/>
    <cfRule type="duplicateValues" dxfId="567" priority="29" stopIfTrue="1"/>
    <cfRule type="duplicateValues" dxfId="566" priority="118" stopIfTrue="1"/>
    <cfRule type="duplicateValues" dxfId="565" priority="69" stopIfTrue="1"/>
    <cfRule type="duplicateValues" dxfId="564" priority="103" stopIfTrue="1"/>
    <cfRule type="duplicateValues" dxfId="563" priority="52" stopIfTrue="1"/>
  </conditionalFormatting>
  <conditionalFormatting sqref="B61:B62">
    <cfRule type="duplicateValues" dxfId="562" priority="7" stopIfTrue="1"/>
    <cfRule type="duplicateValues" dxfId="561" priority="27" stopIfTrue="1"/>
  </conditionalFormatting>
  <conditionalFormatting sqref="B62">
    <cfRule type="duplicateValues" dxfId="560" priority="85" stopIfTrue="1"/>
    <cfRule type="duplicateValues" dxfId="559" priority="102" stopIfTrue="1"/>
    <cfRule type="duplicateValues" dxfId="558" priority="51" stopIfTrue="1"/>
    <cfRule type="duplicateValues" dxfId="557" priority="117" stopIfTrue="1"/>
    <cfRule type="duplicateValues" dxfId="556" priority="28" stopIfTrue="1"/>
    <cfRule type="duplicateValues" dxfId="555" priority="8" stopIfTrue="1"/>
    <cfRule type="duplicateValues" dxfId="554" priority="68" stopIfTrue="1"/>
  </conditionalFormatting>
  <conditionalFormatting sqref="B64">
    <cfRule type="duplicateValues" dxfId="553" priority="15" stopIfTrue="1"/>
    <cfRule type="duplicateValues" dxfId="552" priority="35" stopIfTrue="1"/>
  </conditionalFormatting>
  <conditionalFormatting sqref="B64:B65">
    <cfRule type="duplicateValues" dxfId="551" priority="10" stopIfTrue="1"/>
    <cfRule type="duplicateValues" dxfId="550" priority="30" stopIfTrue="1"/>
  </conditionalFormatting>
  <conditionalFormatting sqref="B65">
    <cfRule type="duplicateValues" dxfId="549" priority="34" stopIfTrue="1"/>
    <cfRule type="duplicateValues" dxfId="548" priority="14" stopIfTrue="1"/>
  </conditionalFormatting>
  <conditionalFormatting sqref="B70:B71">
    <cfRule type="duplicateValues" dxfId="547" priority="84" stopIfTrue="1"/>
    <cfRule type="duplicateValues" dxfId="546" priority="101" stopIfTrue="1"/>
    <cfRule type="duplicateValues" dxfId="545" priority="122" stopIfTrue="1"/>
    <cfRule type="duplicateValues" dxfId="544" priority="67" stopIfTrue="1"/>
    <cfRule type="duplicateValues" dxfId="543" priority="50" stopIfTrue="1"/>
  </conditionalFormatting>
  <conditionalFormatting sqref="B73:B74">
    <cfRule type="duplicateValues" dxfId="542" priority="33" stopIfTrue="1"/>
    <cfRule type="duplicateValues" dxfId="541" priority="13" stopIfTrue="1"/>
  </conditionalFormatting>
  <conditionalFormatting sqref="B76:B77">
    <cfRule type="duplicateValues" dxfId="540" priority="121" stopIfTrue="1"/>
    <cfRule type="duplicateValues" dxfId="539" priority="83" stopIfTrue="1"/>
    <cfRule type="duplicateValues" dxfId="538" priority="100" stopIfTrue="1"/>
    <cfRule type="duplicateValues" dxfId="537" priority="49" stopIfTrue="1"/>
    <cfRule type="duplicateValues" dxfId="536" priority="66" stopIfTrue="1"/>
  </conditionalFormatting>
  <conditionalFormatting sqref="B79">
    <cfRule type="duplicateValues" dxfId="535" priority="48" stopIfTrue="1"/>
    <cfRule type="duplicateValues" dxfId="534" priority="65" stopIfTrue="1"/>
    <cfRule type="duplicateValues" dxfId="533" priority="99" stopIfTrue="1"/>
    <cfRule type="duplicateValues" dxfId="532" priority="116" stopIfTrue="1"/>
    <cfRule type="duplicateValues" dxfId="531" priority="82" stopIfTrue="1"/>
  </conditionalFormatting>
  <conditionalFormatting sqref="B79:B80">
    <cfRule type="duplicateValues" dxfId="530" priority="32" stopIfTrue="1"/>
    <cfRule type="duplicateValues" dxfId="529" priority="12" stopIfTrue="1"/>
  </conditionalFormatting>
  <conditionalFormatting sqref="B80">
    <cfRule type="duplicateValues" dxfId="528" priority="47" stopIfTrue="1"/>
    <cfRule type="duplicateValues" dxfId="527" priority="64" stopIfTrue="1"/>
    <cfRule type="duplicateValues" dxfId="526" priority="81" stopIfTrue="1"/>
    <cfRule type="duplicateValues" dxfId="525" priority="98" stopIfTrue="1"/>
    <cfRule type="duplicateValues" dxfId="524" priority="115" stopIfTrue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97"/>
  <sheetViews>
    <sheetView view="pageBreakPreview" zoomScale="60" zoomScaleNormal="50" workbookViewId="0">
      <selection sqref="A1:XFD1048576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15" width="6.453125" customWidth="1"/>
    <col min="16" max="21" width="6.81640625" customWidth="1"/>
    <col min="22" max="30" width="6" customWidth="1"/>
    <col min="31" max="33" width="4.26953125" customWidth="1"/>
    <col min="34" max="36" width="4.81640625" customWidth="1"/>
    <col min="37" max="39" width="5.4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96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60"/>
      <c r="AC13" s="61">
        <v>75</v>
      </c>
      <c r="AD13" s="62"/>
      <c r="AE13" s="19"/>
      <c r="AF13" s="20">
        <v>83.3</v>
      </c>
      <c r="AG13" s="21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24">
        <v>25</v>
      </c>
      <c r="N14" s="53"/>
      <c r="O14" s="26">
        <f>M14</f>
        <v>25</v>
      </c>
      <c r="P14" s="24">
        <v>41</v>
      </c>
      <c r="Q14" s="25"/>
      <c r="R14" s="26">
        <f>P14</f>
        <v>41</v>
      </c>
      <c r="S14" s="24">
        <v>48</v>
      </c>
      <c r="T14" s="25"/>
      <c r="U14" s="26">
        <f>S14</f>
        <v>48</v>
      </c>
      <c r="V14" s="24">
        <v>56</v>
      </c>
      <c r="W14" s="25"/>
      <c r="X14" s="26">
        <f>V14</f>
        <v>56</v>
      </c>
      <c r="Y14" s="24">
        <v>61</v>
      </c>
      <c r="Z14" s="25"/>
      <c r="AA14" s="26">
        <f>Y14</f>
        <v>61</v>
      </c>
      <c r="AB14" s="63">
        <v>66</v>
      </c>
      <c r="AC14" s="64"/>
      <c r="AD14" s="65">
        <f>AB14</f>
        <v>66</v>
      </c>
      <c r="AE14" s="24">
        <v>0</v>
      </c>
      <c r="AF14" s="25"/>
      <c r="AG14" s="26">
        <f>AE14</f>
        <v>0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28"/>
      <c r="N15" s="54">
        <f>M14</f>
        <v>25</v>
      </c>
      <c r="O15" s="30"/>
      <c r="P15" s="28"/>
      <c r="Q15" s="29">
        <f>P14</f>
        <v>41</v>
      </c>
      <c r="R15" s="30"/>
      <c r="S15" s="28"/>
      <c r="T15" s="29">
        <f>S14</f>
        <v>48</v>
      </c>
      <c r="U15" s="30"/>
      <c r="V15" s="28"/>
      <c r="W15" s="29">
        <f>V14</f>
        <v>56</v>
      </c>
      <c r="X15" s="30"/>
      <c r="Y15" s="28"/>
      <c r="Z15" s="29">
        <f>Y14</f>
        <v>61</v>
      </c>
      <c r="AA15" s="30"/>
      <c r="AB15" s="66"/>
      <c r="AC15" s="67">
        <f>AB14</f>
        <v>66</v>
      </c>
      <c r="AD15" s="68"/>
      <c r="AE15" s="28"/>
      <c r="AF15" s="29">
        <f>AE14</f>
        <v>0</v>
      </c>
      <c r="AG15" s="30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60"/>
      <c r="AC16" s="61">
        <v>75</v>
      </c>
      <c r="AD16" s="62"/>
      <c r="AE16" s="19"/>
      <c r="AF16" s="20">
        <v>83.3</v>
      </c>
      <c r="AG16" s="21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24">
        <v>73</v>
      </c>
      <c r="N17" s="53"/>
      <c r="O17" s="26">
        <f>M17</f>
        <v>73</v>
      </c>
      <c r="P17" s="24">
        <v>73</v>
      </c>
      <c r="Q17" s="25"/>
      <c r="R17" s="26">
        <f>P17</f>
        <v>73</v>
      </c>
      <c r="S17" s="24">
        <v>73</v>
      </c>
      <c r="T17" s="25"/>
      <c r="U17" s="26">
        <f>S17</f>
        <v>73</v>
      </c>
      <c r="V17" s="24">
        <v>73</v>
      </c>
      <c r="W17" s="25"/>
      <c r="X17" s="26">
        <f>V17</f>
        <v>73</v>
      </c>
      <c r="Y17" s="24">
        <v>73</v>
      </c>
      <c r="Z17" s="25"/>
      <c r="AA17" s="26">
        <f>Y17</f>
        <v>73</v>
      </c>
      <c r="AB17" s="63">
        <v>73</v>
      </c>
      <c r="AC17" s="64"/>
      <c r="AD17" s="65">
        <f>AB17</f>
        <v>73</v>
      </c>
      <c r="AE17" s="24">
        <v>0</v>
      </c>
      <c r="AF17" s="25"/>
      <c r="AG17" s="26">
        <f>AE17</f>
        <v>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28"/>
      <c r="N18" s="54">
        <f>M17</f>
        <v>73</v>
      </c>
      <c r="O18" s="30"/>
      <c r="P18" s="28"/>
      <c r="Q18" s="29">
        <f>P17</f>
        <v>73</v>
      </c>
      <c r="R18" s="30"/>
      <c r="S18" s="28"/>
      <c r="T18" s="29">
        <f>S17</f>
        <v>73</v>
      </c>
      <c r="U18" s="30"/>
      <c r="V18" s="28"/>
      <c r="W18" s="29">
        <f>V17</f>
        <v>73</v>
      </c>
      <c r="X18" s="30"/>
      <c r="Y18" s="28"/>
      <c r="Z18" s="29">
        <f>Y17</f>
        <v>73</v>
      </c>
      <c r="AA18" s="30"/>
      <c r="AB18" s="66"/>
      <c r="AC18" s="67">
        <f>AB17</f>
        <v>73</v>
      </c>
      <c r="AD18" s="68"/>
      <c r="AE18" s="28"/>
      <c r="AF18" s="29">
        <f>AE17</f>
        <v>0</v>
      </c>
      <c r="AG18" s="30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60"/>
      <c r="AC19" s="61">
        <v>75</v>
      </c>
      <c r="AD19" s="62"/>
      <c r="AE19" s="19"/>
      <c r="AF19" s="20">
        <v>83.3</v>
      </c>
      <c r="AG19" s="21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24">
        <v>100</v>
      </c>
      <c r="N20" s="53"/>
      <c r="O20" s="26">
        <f>M20</f>
        <v>100</v>
      </c>
      <c r="P20" s="24">
        <v>100</v>
      </c>
      <c r="Q20" s="25"/>
      <c r="R20" s="26">
        <f>P20</f>
        <v>100</v>
      </c>
      <c r="S20" s="24">
        <v>100</v>
      </c>
      <c r="T20" s="25"/>
      <c r="U20" s="26">
        <f>S20</f>
        <v>100</v>
      </c>
      <c r="V20" s="24">
        <v>100</v>
      </c>
      <c r="W20" s="25"/>
      <c r="X20" s="26">
        <f>V20</f>
        <v>100</v>
      </c>
      <c r="Y20" s="24">
        <v>100</v>
      </c>
      <c r="Z20" s="25"/>
      <c r="AA20" s="26">
        <f>Y20</f>
        <v>100</v>
      </c>
      <c r="AB20" s="63">
        <v>100</v>
      </c>
      <c r="AC20" s="64"/>
      <c r="AD20" s="65">
        <f>AB20</f>
        <v>100</v>
      </c>
      <c r="AE20" s="24">
        <v>0</v>
      </c>
      <c r="AF20" s="25"/>
      <c r="AG20" s="26">
        <f>AE20</f>
        <v>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28"/>
      <c r="N21" s="54">
        <f>M20</f>
        <v>100</v>
      </c>
      <c r="O21" s="30"/>
      <c r="P21" s="28"/>
      <c r="Q21" s="29">
        <f>P20</f>
        <v>100</v>
      </c>
      <c r="R21" s="30"/>
      <c r="S21" s="28"/>
      <c r="T21" s="29">
        <f>S20</f>
        <v>100</v>
      </c>
      <c r="U21" s="30"/>
      <c r="V21" s="28"/>
      <c r="W21" s="29">
        <f>V20</f>
        <v>100</v>
      </c>
      <c r="X21" s="30"/>
      <c r="Y21" s="28"/>
      <c r="Z21" s="29">
        <f>Y20</f>
        <v>100</v>
      </c>
      <c r="AA21" s="30"/>
      <c r="AB21" s="66"/>
      <c r="AC21" s="67">
        <f>AB20</f>
        <v>100</v>
      </c>
      <c r="AD21" s="68"/>
      <c r="AE21" s="28"/>
      <c r="AF21" s="29">
        <f>AE20</f>
        <v>0</v>
      </c>
      <c r="AG21" s="30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60"/>
      <c r="AC22" s="61">
        <v>75</v>
      </c>
      <c r="AD22" s="62"/>
      <c r="AE22" s="19"/>
      <c r="AF22" s="20">
        <v>83.3</v>
      </c>
      <c r="AG22" s="21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24">
        <v>28</v>
      </c>
      <c r="N23" s="53"/>
      <c r="O23" s="26">
        <f>M23</f>
        <v>28</v>
      </c>
      <c r="P23" s="24">
        <v>34</v>
      </c>
      <c r="Q23" s="25"/>
      <c r="R23" s="26">
        <f>P23</f>
        <v>34</v>
      </c>
      <c r="S23" s="24">
        <v>46</v>
      </c>
      <c r="T23" s="25"/>
      <c r="U23" s="26">
        <f>S23</f>
        <v>46</v>
      </c>
      <c r="V23" s="24">
        <v>53</v>
      </c>
      <c r="W23" s="25"/>
      <c r="X23" s="26">
        <f>V23</f>
        <v>53</v>
      </c>
      <c r="Y23" s="24">
        <v>60</v>
      </c>
      <c r="Z23" s="25"/>
      <c r="AA23" s="26">
        <f>Y23</f>
        <v>60</v>
      </c>
      <c r="AB23" s="63">
        <v>66</v>
      </c>
      <c r="AC23" s="64"/>
      <c r="AD23" s="65">
        <f>AB23</f>
        <v>66</v>
      </c>
      <c r="AE23" s="24">
        <v>0</v>
      </c>
      <c r="AF23" s="25"/>
      <c r="AG23" s="26">
        <f>AE23</f>
        <v>0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28"/>
      <c r="N24" s="54">
        <f>M23</f>
        <v>28</v>
      </c>
      <c r="O24" s="30"/>
      <c r="P24" s="28"/>
      <c r="Q24" s="29">
        <f>P23</f>
        <v>34</v>
      </c>
      <c r="R24" s="30"/>
      <c r="S24" s="28"/>
      <c r="T24" s="29">
        <f>S23</f>
        <v>46</v>
      </c>
      <c r="U24" s="30"/>
      <c r="V24" s="28"/>
      <c r="W24" s="29">
        <f>V23</f>
        <v>53</v>
      </c>
      <c r="X24" s="30"/>
      <c r="Y24" s="28"/>
      <c r="Z24" s="29">
        <f>Y23</f>
        <v>60</v>
      </c>
      <c r="AA24" s="30"/>
      <c r="AB24" s="66"/>
      <c r="AC24" s="67">
        <f>AB23</f>
        <v>66</v>
      </c>
      <c r="AD24" s="68"/>
      <c r="AE24" s="28"/>
      <c r="AF24" s="29">
        <f>AE23</f>
        <v>0</v>
      </c>
      <c r="AG24" s="30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60"/>
      <c r="AC25" s="61">
        <v>75</v>
      </c>
      <c r="AD25" s="62"/>
      <c r="AE25" s="19"/>
      <c r="AF25" s="20">
        <v>83.3</v>
      </c>
      <c r="AG25" s="21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24">
        <v>16</v>
      </c>
      <c r="N26" s="53"/>
      <c r="O26" s="26">
        <f>M26</f>
        <v>16</v>
      </c>
      <c r="P26" s="24">
        <v>16</v>
      </c>
      <c r="Q26" s="25"/>
      <c r="R26" s="26">
        <f>P26</f>
        <v>16</v>
      </c>
      <c r="S26" s="24">
        <v>16</v>
      </c>
      <c r="T26" s="25"/>
      <c r="U26" s="26">
        <f>S26</f>
        <v>16</v>
      </c>
      <c r="V26" s="24">
        <v>31</v>
      </c>
      <c r="W26" s="25"/>
      <c r="X26" s="26">
        <f>V26</f>
        <v>31</v>
      </c>
      <c r="Y26" s="24">
        <v>31</v>
      </c>
      <c r="Z26" s="25"/>
      <c r="AA26" s="26">
        <f>Y26</f>
        <v>31</v>
      </c>
      <c r="AB26" s="63">
        <v>31</v>
      </c>
      <c r="AC26" s="64"/>
      <c r="AD26" s="65">
        <f>AB26</f>
        <v>31</v>
      </c>
      <c r="AE26" s="24">
        <v>0</v>
      </c>
      <c r="AF26" s="25"/>
      <c r="AG26" s="26">
        <f>AE26</f>
        <v>0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28"/>
      <c r="N27" s="54">
        <f>M26</f>
        <v>16</v>
      </c>
      <c r="O27" s="30"/>
      <c r="P27" s="28"/>
      <c r="Q27" s="29">
        <f>P26</f>
        <v>16</v>
      </c>
      <c r="R27" s="30"/>
      <c r="S27" s="28"/>
      <c r="T27" s="29">
        <f>S26</f>
        <v>16</v>
      </c>
      <c r="U27" s="30"/>
      <c r="V27" s="28"/>
      <c r="W27" s="29">
        <f>V26</f>
        <v>31</v>
      </c>
      <c r="X27" s="30"/>
      <c r="Y27" s="28"/>
      <c r="Z27" s="29">
        <f>Y26</f>
        <v>31</v>
      </c>
      <c r="AA27" s="30"/>
      <c r="AB27" s="66"/>
      <c r="AC27" s="67">
        <f>AB26</f>
        <v>31</v>
      </c>
      <c r="AD27" s="68"/>
      <c r="AE27" s="28"/>
      <c r="AF27" s="29">
        <f>AE26</f>
        <v>0</v>
      </c>
      <c r="AG27" s="30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60"/>
      <c r="AC28" s="61">
        <v>75</v>
      </c>
      <c r="AD28" s="62"/>
      <c r="AE28" s="19"/>
      <c r="AF28" s="20">
        <v>83.3</v>
      </c>
      <c r="AG28" s="21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24">
        <v>18</v>
      </c>
      <c r="N29" s="53"/>
      <c r="O29" s="26">
        <f>M29</f>
        <v>18</v>
      </c>
      <c r="P29" s="24">
        <v>18</v>
      </c>
      <c r="Q29" s="25"/>
      <c r="R29" s="26">
        <f>P29</f>
        <v>18</v>
      </c>
      <c r="S29" s="24">
        <v>27</v>
      </c>
      <c r="T29" s="25"/>
      <c r="U29" s="26">
        <f>S29</f>
        <v>27</v>
      </c>
      <c r="V29" s="24">
        <v>32</v>
      </c>
      <c r="W29" s="25"/>
      <c r="X29" s="26">
        <f>V29</f>
        <v>32</v>
      </c>
      <c r="Y29" s="24">
        <v>33</v>
      </c>
      <c r="Z29" s="25"/>
      <c r="AA29" s="26">
        <f>Y29</f>
        <v>33</v>
      </c>
      <c r="AB29" s="63">
        <v>33</v>
      </c>
      <c r="AC29" s="64"/>
      <c r="AD29" s="65">
        <f>AB29</f>
        <v>33</v>
      </c>
      <c r="AE29" s="24">
        <v>0</v>
      </c>
      <c r="AF29" s="25"/>
      <c r="AG29" s="26">
        <f>AE29</f>
        <v>0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28"/>
      <c r="N30" s="54">
        <f>M29</f>
        <v>18</v>
      </c>
      <c r="O30" s="30"/>
      <c r="P30" s="28"/>
      <c r="Q30" s="29">
        <f>P29</f>
        <v>18</v>
      </c>
      <c r="R30" s="30"/>
      <c r="S30" s="28"/>
      <c r="T30" s="29">
        <f>S29</f>
        <v>27</v>
      </c>
      <c r="U30" s="30"/>
      <c r="V30" s="28"/>
      <c r="W30" s="29">
        <f>V29</f>
        <v>32</v>
      </c>
      <c r="X30" s="30"/>
      <c r="Y30" s="28"/>
      <c r="Z30" s="29">
        <f>Y29</f>
        <v>33</v>
      </c>
      <c r="AA30" s="30"/>
      <c r="AB30" s="66"/>
      <c r="AC30" s="67">
        <f>AB29</f>
        <v>33</v>
      </c>
      <c r="AD30" s="68"/>
      <c r="AE30" s="28"/>
      <c r="AF30" s="29">
        <f>AE29</f>
        <v>0</v>
      </c>
      <c r="AG30" s="30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60"/>
      <c r="AC31" s="61">
        <v>75</v>
      </c>
      <c r="AD31" s="62"/>
      <c r="AE31" s="19"/>
      <c r="AF31" s="20">
        <v>83.3</v>
      </c>
      <c r="AG31" s="21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42</v>
      </c>
      <c r="T32" s="25"/>
      <c r="U32" s="26">
        <f>S32</f>
        <v>42</v>
      </c>
      <c r="V32" s="24">
        <v>47</v>
      </c>
      <c r="W32" s="25"/>
      <c r="X32" s="26">
        <f>V32</f>
        <v>47</v>
      </c>
      <c r="Y32" s="24">
        <v>53</v>
      </c>
      <c r="Z32" s="25"/>
      <c r="AA32" s="26">
        <f>Y32</f>
        <v>53</v>
      </c>
      <c r="AB32" s="63">
        <v>53</v>
      </c>
      <c r="AC32" s="64"/>
      <c r="AD32" s="65">
        <f>AB32</f>
        <v>53</v>
      </c>
      <c r="AE32" s="24">
        <v>0</v>
      </c>
      <c r="AF32" s="25"/>
      <c r="AG32" s="26">
        <f>AE32</f>
        <v>0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42</v>
      </c>
      <c r="U33" s="30"/>
      <c r="V33" s="28"/>
      <c r="W33" s="29">
        <f>V32</f>
        <v>47</v>
      </c>
      <c r="X33" s="30"/>
      <c r="Y33" s="28"/>
      <c r="Z33" s="29">
        <f>Y32</f>
        <v>53</v>
      </c>
      <c r="AA33" s="30"/>
      <c r="AB33" s="66"/>
      <c r="AC33" s="67">
        <f>AB32</f>
        <v>53</v>
      </c>
      <c r="AD33" s="68"/>
      <c r="AE33" s="28"/>
      <c r="AF33" s="29">
        <f>AE32</f>
        <v>0</v>
      </c>
      <c r="AG33" s="30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60"/>
      <c r="AC34" s="61">
        <v>75</v>
      </c>
      <c r="AD34" s="62"/>
      <c r="AE34" s="19"/>
      <c r="AF34" s="20">
        <v>83.3</v>
      </c>
      <c r="AG34" s="21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24">
        <v>8</v>
      </c>
      <c r="N35" s="53"/>
      <c r="O35" s="26">
        <f>M35</f>
        <v>8</v>
      </c>
      <c r="P35" s="24">
        <v>15</v>
      </c>
      <c r="Q35" s="25"/>
      <c r="R35" s="26">
        <f>P35</f>
        <v>15</v>
      </c>
      <c r="S35" s="24">
        <v>21</v>
      </c>
      <c r="T35" s="25"/>
      <c r="U35" s="26">
        <f>S35</f>
        <v>21</v>
      </c>
      <c r="V35" s="24">
        <v>21</v>
      </c>
      <c r="W35" s="25"/>
      <c r="X35" s="26">
        <f>V35</f>
        <v>21</v>
      </c>
      <c r="Y35" s="24">
        <v>26</v>
      </c>
      <c r="Z35" s="25"/>
      <c r="AA35" s="26">
        <f>Y35</f>
        <v>26</v>
      </c>
      <c r="AB35" s="63">
        <v>26</v>
      </c>
      <c r="AC35" s="64"/>
      <c r="AD35" s="65">
        <f>AB35</f>
        <v>26</v>
      </c>
      <c r="AE35" s="24">
        <v>0</v>
      </c>
      <c r="AF35" s="25"/>
      <c r="AG35" s="26">
        <f>AE35</f>
        <v>0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28"/>
      <c r="N36" s="54">
        <f>M35</f>
        <v>8</v>
      </c>
      <c r="O36" s="30"/>
      <c r="P36" s="28"/>
      <c r="Q36" s="29">
        <f>P35</f>
        <v>15</v>
      </c>
      <c r="R36" s="30"/>
      <c r="S36" s="28"/>
      <c r="T36" s="29">
        <f>S35</f>
        <v>21</v>
      </c>
      <c r="U36" s="30"/>
      <c r="V36" s="28"/>
      <c r="W36" s="29">
        <f>V35</f>
        <v>21</v>
      </c>
      <c r="X36" s="30"/>
      <c r="Y36" s="28"/>
      <c r="Z36" s="29">
        <f>Y35</f>
        <v>26</v>
      </c>
      <c r="AA36" s="30"/>
      <c r="AB36" s="66"/>
      <c r="AC36" s="67">
        <f>AB35</f>
        <v>26</v>
      </c>
      <c r="AD36" s="68"/>
      <c r="AE36" s="28"/>
      <c r="AF36" s="29">
        <f>AE35</f>
        <v>0</v>
      </c>
      <c r="AG36" s="30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60"/>
      <c r="AC37" s="61">
        <v>75</v>
      </c>
      <c r="AD37" s="62"/>
      <c r="AE37" s="19"/>
      <c r="AF37" s="20">
        <v>83.3</v>
      </c>
      <c r="AG37" s="21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24">
        <v>7</v>
      </c>
      <c r="N38" s="53"/>
      <c r="O38" s="26">
        <f>M38</f>
        <v>7</v>
      </c>
      <c r="P38" s="24">
        <v>7</v>
      </c>
      <c r="Q38" s="25"/>
      <c r="R38" s="26">
        <f>P38</f>
        <v>7</v>
      </c>
      <c r="S38" s="24">
        <v>14</v>
      </c>
      <c r="T38" s="25"/>
      <c r="U38" s="26">
        <f>S38</f>
        <v>14</v>
      </c>
      <c r="V38" s="24">
        <v>20</v>
      </c>
      <c r="W38" s="25"/>
      <c r="X38" s="26">
        <f>V38</f>
        <v>20</v>
      </c>
      <c r="Y38" s="24">
        <v>20</v>
      </c>
      <c r="Z38" s="25"/>
      <c r="AA38" s="26">
        <f>Y38</f>
        <v>20</v>
      </c>
      <c r="AB38" s="63">
        <v>20</v>
      </c>
      <c r="AC38" s="64"/>
      <c r="AD38" s="65">
        <f>AB38</f>
        <v>20</v>
      </c>
      <c r="AE38" s="24">
        <v>0</v>
      </c>
      <c r="AF38" s="25"/>
      <c r="AG38" s="26">
        <f>AE38</f>
        <v>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28"/>
      <c r="N39" s="54">
        <f>M38</f>
        <v>7</v>
      </c>
      <c r="O39" s="30"/>
      <c r="P39" s="28"/>
      <c r="Q39" s="29">
        <f>P38</f>
        <v>7</v>
      </c>
      <c r="R39" s="30"/>
      <c r="S39" s="28"/>
      <c r="T39" s="29">
        <f>S38</f>
        <v>14</v>
      </c>
      <c r="U39" s="30"/>
      <c r="V39" s="28"/>
      <c r="W39" s="29">
        <f>V38</f>
        <v>20</v>
      </c>
      <c r="X39" s="30"/>
      <c r="Y39" s="28"/>
      <c r="Z39" s="29">
        <f>Y38</f>
        <v>20</v>
      </c>
      <c r="AA39" s="30"/>
      <c r="AB39" s="66"/>
      <c r="AC39" s="67">
        <f>AB38</f>
        <v>20</v>
      </c>
      <c r="AD39" s="68"/>
      <c r="AE39" s="28"/>
      <c r="AF39" s="29">
        <f>AE38</f>
        <v>0</v>
      </c>
      <c r="AG39" s="30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60"/>
      <c r="AC40" s="61">
        <v>75</v>
      </c>
      <c r="AD40" s="62"/>
      <c r="AE40" s="19"/>
      <c r="AF40" s="20">
        <v>83.3</v>
      </c>
      <c r="AG40" s="21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24">
        <v>32</v>
      </c>
      <c r="N41" s="53"/>
      <c r="O41" s="26">
        <f>M41</f>
        <v>32</v>
      </c>
      <c r="P41" s="24">
        <v>32</v>
      </c>
      <c r="Q41" s="25"/>
      <c r="R41" s="26">
        <f>P41</f>
        <v>32</v>
      </c>
      <c r="S41" s="24">
        <v>52</v>
      </c>
      <c r="T41" s="25"/>
      <c r="U41" s="26">
        <f>S41</f>
        <v>52</v>
      </c>
      <c r="V41" s="24">
        <v>59</v>
      </c>
      <c r="W41" s="25"/>
      <c r="X41" s="26">
        <f>V41</f>
        <v>59</v>
      </c>
      <c r="Y41" s="24">
        <v>60</v>
      </c>
      <c r="Z41" s="25"/>
      <c r="AA41" s="26">
        <f>Y41</f>
        <v>60</v>
      </c>
      <c r="AB41" s="63">
        <v>60</v>
      </c>
      <c r="AC41" s="64"/>
      <c r="AD41" s="65">
        <f>AB41</f>
        <v>60</v>
      </c>
      <c r="AE41" s="24">
        <v>0</v>
      </c>
      <c r="AF41" s="25"/>
      <c r="AG41" s="26">
        <f>AE41</f>
        <v>0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28"/>
      <c r="N42" s="54">
        <f>M41</f>
        <v>32</v>
      </c>
      <c r="O42" s="30"/>
      <c r="P42" s="28"/>
      <c r="Q42" s="29">
        <f>P41</f>
        <v>32</v>
      </c>
      <c r="R42" s="30"/>
      <c r="S42" s="28"/>
      <c r="T42" s="29">
        <f>S41</f>
        <v>52</v>
      </c>
      <c r="U42" s="30"/>
      <c r="V42" s="28"/>
      <c r="W42" s="29">
        <f>V41</f>
        <v>59</v>
      </c>
      <c r="X42" s="30"/>
      <c r="Y42" s="28"/>
      <c r="Z42" s="29">
        <f>Y41</f>
        <v>60</v>
      </c>
      <c r="AA42" s="30"/>
      <c r="AB42" s="66"/>
      <c r="AC42" s="67">
        <f>AB41</f>
        <v>60</v>
      </c>
      <c r="AD42" s="68"/>
      <c r="AE42" s="28"/>
      <c r="AF42" s="29">
        <f>AE41</f>
        <v>0</v>
      </c>
      <c r="AG42" s="30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60"/>
      <c r="AC43" s="61">
        <v>75</v>
      </c>
      <c r="AD43" s="62"/>
      <c r="AE43" s="19"/>
      <c r="AF43" s="20">
        <v>83.3</v>
      </c>
      <c r="AG43" s="21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8</v>
      </c>
      <c r="T44" s="25"/>
      <c r="U44" s="26">
        <f>S44</f>
        <v>8</v>
      </c>
      <c r="V44" s="24">
        <v>17</v>
      </c>
      <c r="W44" s="25"/>
      <c r="X44" s="26">
        <f>V44</f>
        <v>17</v>
      </c>
      <c r="Y44" s="24">
        <v>28</v>
      </c>
      <c r="Z44" s="25"/>
      <c r="AA44" s="26">
        <f>Y44</f>
        <v>28</v>
      </c>
      <c r="AB44" s="63">
        <v>40</v>
      </c>
      <c r="AC44" s="64"/>
      <c r="AD44" s="65">
        <f>AB44</f>
        <v>40</v>
      </c>
      <c r="AE44" s="24">
        <v>0</v>
      </c>
      <c r="AF44" s="25"/>
      <c r="AG44" s="26">
        <f>AE44</f>
        <v>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8</v>
      </c>
      <c r="U45" s="30"/>
      <c r="V45" s="28"/>
      <c r="W45" s="29">
        <f>V44</f>
        <v>17</v>
      </c>
      <c r="X45" s="30"/>
      <c r="Y45" s="28"/>
      <c r="Z45" s="29">
        <f>Y44</f>
        <v>28</v>
      </c>
      <c r="AA45" s="30"/>
      <c r="AB45" s="66"/>
      <c r="AC45" s="67">
        <f>AB44</f>
        <v>40</v>
      </c>
      <c r="AD45" s="68"/>
      <c r="AE45" s="28"/>
      <c r="AF45" s="29">
        <f>AE44</f>
        <v>0</v>
      </c>
      <c r="AG45" s="30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60"/>
      <c r="AC46" s="61">
        <v>75</v>
      </c>
      <c r="AD46" s="62"/>
      <c r="AE46" s="19"/>
      <c r="AF46" s="20">
        <v>83.3</v>
      </c>
      <c r="AG46" s="21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24">
        <v>21</v>
      </c>
      <c r="N47" s="53"/>
      <c r="O47" s="26">
        <f>M47</f>
        <v>21</v>
      </c>
      <c r="P47" s="24">
        <v>27</v>
      </c>
      <c r="Q47" s="25"/>
      <c r="R47" s="26">
        <f>P47</f>
        <v>27</v>
      </c>
      <c r="S47" s="24">
        <v>33</v>
      </c>
      <c r="T47" s="25"/>
      <c r="U47" s="26">
        <f>S47</f>
        <v>33</v>
      </c>
      <c r="V47" s="24">
        <v>39</v>
      </c>
      <c r="W47" s="25"/>
      <c r="X47" s="26">
        <f>V47</f>
        <v>39</v>
      </c>
      <c r="Y47" s="24">
        <v>45</v>
      </c>
      <c r="Z47" s="25"/>
      <c r="AA47" s="26">
        <f>Y47</f>
        <v>45</v>
      </c>
      <c r="AB47" s="63">
        <v>51</v>
      </c>
      <c r="AC47" s="64"/>
      <c r="AD47" s="65">
        <f>AB47</f>
        <v>51</v>
      </c>
      <c r="AE47" s="24">
        <v>0</v>
      </c>
      <c r="AF47" s="25"/>
      <c r="AG47" s="26">
        <f>AE47</f>
        <v>0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28"/>
      <c r="N48" s="54">
        <f>M47</f>
        <v>21</v>
      </c>
      <c r="O48" s="30"/>
      <c r="P48" s="28"/>
      <c r="Q48" s="29">
        <f>P47</f>
        <v>27</v>
      </c>
      <c r="R48" s="30"/>
      <c r="S48" s="28"/>
      <c r="T48" s="29">
        <f>S47</f>
        <v>33</v>
      </c>
      <c r="U48" s="30"/>
      <c r="V48" s="28"/>
      <c r="W48" s="29">
        <f>V47</f>
        <v>39</v>
      </c>
      <c r="X48" s="30"/>
      <c r="Y48" s="28"/>
      <c r="Z48" s="29">
        <f>Y47</f>
        <v>45</v>
      </c>
      <c r="AA48" s="30"/>
      <c r="AB48" s="66"/>
      <c r="AC48" s="67">
        <f>AB47</f>
        <v>51</v>
      </c>
      <c r="AD48" s="68"/>
      <c r="AE48" s="28"/>
      <c r="AF48" s="29">
        <f>AE47</f>
        <v>0</v>
      </c>
      <c r="AG48" s="30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60"/>
      <c r="AC49" s="61">
        <v>75</v>
      </c>
      <c r="AD49" s="62"/>
      <c r="AE49" s="19"/>
      <c r="AF49" s="20">
        <v>83.3</v>
      </c>
      <c r="AG49" s="21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24">
        <v>42</v>
      </c>
      <c r="N50" s="53"/>
      <c r="O50" s="26">
        <f>M50</f>
        <v>42</v>
      </c>
      <c r="P50" s="24">
        <v>70</v>
      </c>
      <c r="Q50" s="25"/>
      <c r="R50" s="26">
        <f>P50</f>
        <v>70</v>
      </c>
      <c r="S50" s="24">
        <v>77</v>
      </c>
      <c r="T50" s="25"/>
      <c r="U50" s="26">
        <f>S50</f>
        <v>77</v>
      </c>
      <c r="V50" s="24">
        <v>82</v>
      </c>
      <c r="W50" s="25"/>
      <c r="X50" s="26">
        <f>V50</f>
        <v>82</v>
      </c>
      <c r="Y50" s="24">
        <v>83</v>
      </c>
      <c r="Z50" s="25"/>
      <c r="AA50" s="26">
        <f>Y50</f>
        <v>83</v>
      </c>
      <c r="AB50" s="63">
        <v>83</v>
      </c>
      <c r="AC50" s="64"/>
      <c r="AD50" s="65">
        <f>AB50</f>
        <v>83</v>
      </c>
      <c r="AE50" s="24">
        <v>0</v>
      </c>
      <c r="AF50" s="25"/>
      <c r="AG50" s="26">
        <v>0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28"/>
      <c r="N51" s="54">
        <f>M50</f>
        <v>42</v>
      </c>
      <c r="O51" s="30"/>
      <c r="P51" s="28"/>
      <c r="Q51" s="29">
        <f>P50</f>
        <v>70</v>
      </c>
      <c r="R51" s="30"/>
      <c r="S51" s="28"/>
      <c r="T51" s="29">
        <f>S50</f>
        <v>77</v>
      </c>
      <c r="U51" s="30"/>
      <c r="V51" s="28"/>
      <c r="W51" s="29">
        <f>V50</f>
        <v>82</v>
      </c>
      <c r="X51" s="30"/>
      <c r="Y51" s="28"/>
      <c r="Z51" s="29">
        <f>Y50</f>
        <v>83</v>
      </c>
      <c r="AA51" s="30"/>
      <c r="AB51" s="66"/>
      <c r="AC51" s="67">
        <f>AB50</f>
        <v>83</v>
      </c>
      <c r="AD51" s="68"/>
      <c r="AE51" s="28"/>
      <c r="AF51" s="29">
        <f>AE50</f>
        <v>0</v>
      </c>
      <c r="AG51" s="30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60"/>
      <c r="AC52" s="61">
        <v>75</v>
      </c>
      <c r="AD52" s="62"/>
      <c r="AE52" s="19"/>
      <c r="AF52" s="20">
        <v>83.3</v>
      </c>
      <c r="AG52" s="21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24">
        <v>17</v>
      </c>
      <c r="N53" s="53"/>
      <c r="O53" s="26">
        <f>M53</f>
        <v>17</v>
      </c>
      <c r="P53" s="24">
        <v>23</v>
      </c>
      <c r="Q53" s="25"/>
      <c r="R53" s="26">
        <f>P53</f>
        <v>23</v>
      </c>
      <c r="S53" s="24">
        <v>27</v>
      </c>
      <c r="T53" s="25"/>
      <c r="U53" s="26">
        <f>S53</f>
        <v>27</v>
      </c>
      <c r="V53" s="24">
        <v>39</v>
      </c>
      <c r="W53" s="25"/>
      <c r="X53" s="26">
        <f>V53</f>
        <v>39</v>
      </c>
      <c r="Y53" s="24">
        <v>46</v>
      </c>
      <c r="Z53" s="25"/>
      <c r="AA53" s="26">
        <f>Y53</f>
        <v>46</v>
      </c>
      <c r="AB53" s="63">
        <v>52</v>
      </c>
      <c r="AC53" s="64"/>
      <c r="AD53" s="65">
        <f>AB53</f>
        <v>52</v>
      </c>
      <c r="AE53" s="24">
        <v>0</v>
      </c>
      <c r="AF53" s="25"/>
      <c r="AG53" s="26">
        <f>AE53</f>
        <v>0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28"/>
      <c r="N54" s="54">
        <f>M53</f>
        <v>17</v>
      </c>
      <c r="O54" s="30"/>
      <c r="P54" s="28"/>
      <c r="Q54" s="29">
        <f>P53</f>
        <v>23</v>
      </c>
      <c r="R54" s="30"/>
      <c r="S54" s="28"/>
      <c r="T54" s="29">
        <f>S53</f>
        <v>27</v>
      </c>
      <c r="U54" s="30"/>
      <c r="V54" s="28"/>
      <c r="W54" s="29">
        <f>V53</f>
        <v>39</v>
      </c>
      <c r="X54" s="30"/>
      <c r="Y54" s="28"/>
      <c r="Z54" s="29">
        <f>Y53</f>
        <v>46</v>
      </c>
      <c r="AA54" s="30"/>
      <c r="AB54" s="66"/>
      <c r="AC54" s="67">
        <f>AB53</f>
        <v>52</v>
      </c>
      <c r="AD54" s="68"/>
      <c r="AE54" s="28"/>
      <c r="AF54" s="29">
        <f>AE53</f>
        <v>0</v>
      </c>
      <c r="AG54" s="30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60"/>
      <c r="AC55" s="61">
        <v>75</v>
      </c>
      <c r="AD55" s="62"/>
      <c r="AE55" s="19"/>
      <c r="AF55" s="20">
        <v>83.3</v>
      </c>
      <c r="AG55" s="21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66</v>
      </c>
      <c r="T56" s="25"/>
      <c r="U56" s="26">
        <f>S56</f>
        <v>66</v>
      </c>
      <c r="V56" s="24">
        <v>100</v>
      </c>
      <c r="W56" s="25"/>
      <c r="X56" s="26">
        <f>V56</f>
        <v>100</v>
      </c>
      <c r="Y56" s="24">
        <v>100</v>
      </c>
      <c r="Z56" s="25"/>
      <c r="AA56" s="26">
        <f>Y56</f>
        <v>100</v>
      </c>
      <c r="AB56" s="63">
        <v>100</v>
      </c>
      <c r="AC56" s="64"/>
      <c r="AD56" s="65">
        <f>AB56</f>
        <v>100</v>
      </c>
      <c r="AE56" s="24">
        <v>0</v>
      </c>
      <c r="AF56" s="25"/>
      <c r="AG56" s="26">
        <f>AE56</f>
        <v>0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66</v>
      </c>
      <c r="U57" s="30"/>
      <c r="V57" s="28"/>
      <c r="W57" s="29">
        <f>V56</f>
        <v>100</v>
      </c>
      <c r="X57" s="30"/>
      <c r="Y57" s="28"/>
      <c r="Z57" s="29">
        <f>Y56</f>
        <v>100</v>
      </c>
      <c r="AA57" s="30"/>
      <c r="AB57" s="66"/>
      <c r="AC57" s="67">
        <f>AB56</f>
        <v>100</v>
      </c>
      <c r="AD57" s="68"/>
      <c r="AE57" s="28"/>
      <c r="AF57" s="29">
        <f>AE56</f>
        <v>0</v>
      </c>
      <c r="AG57" s="30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60"/>
      <c r="AC58" s="61">
        <v>75</v>
      </c>
      <c r="AD58" s="62"/>
      <c r="AE58" s="19"/>
      <c r="AF58" s="20">
        <v>83.3</v>
      </c>
      <c r="AG58" s="21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24">
        <v>30</v>
      </c>
      <c r="N59" s="53"/>
      <c r="O59" s="26">
        <f>M59</f>
        <v>30</v>
      </c>
      <c r="P59" s="24">
        <v>51</v>
      </c>
      <c r="Q59" s="25"/>
      <c r="R59" s="26">
        <f>P59</f>
        <v>51</v>
      </c>
      <c r="S59" s="24">
        <v>60</v>
      </c>
      <c r="T59" s="25"/>
      <c r="U59" s="26">
        <f>S59</f>
        <v>60</v>
      </c>
      <c r="V59" s="24">
        <v>70</v>
      </c>
      <c r="W59" s="25"/>
      <c r="X59" s="26">
        <f>V59</f>
        <v>70</v>
      </c>
      <c r="Y59" s="24">
        <v>80</v>
      </c>
      <c r="Z59" s="25"/>
      <c r="AA59" s="26">
        <f>Y59</f>
        <v>80</v>
      </c>
      <c r="AB59" s="63">
        <v>90</v>
      </c>
      <c r="AC59" s="64"/>
      <c r="AD59" s="65">
        <f>AB59</f>
        <v>90</v>
      </c>
      <c r="AE59" s="24">
        <v>0</v>
      </c>
      <c r="AF59" s="25"/>
      <c r="AG59" s="26">
        <f>AE59</f>
        <v>0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28"/>
      <c r="N60" s="54">
        <f>M59</f>
        <v>30</v>
      </c>
      <c r="O60" s="30"/>
      <c r="P60" s="28"/>
      <c r="Q60" s="29">
        <f>P59</f>
        <v>51</v>
      </c>
      <c r="R60" s="30"/>
      <c r="S60" s="28"/>
      <c r="T60" s="29">
        <f>S59</f>
        <v>60</v>
      </c>
      <c r="U60" s="30"/>
      <c r="V60" s="28"/>
      <c r="W60" s="29">
        <f>V59</f>
        <v>70</v>
      </c>
      <c r="X60" s="30"/>
      <c r="Y60" s="28"/>
      <c r="Z60" s="29">
        <f>Y59</f>
        <v>80</v>
      </c>
      <c r="AA60" s="30"/>
      <c r="AB60" s="66"/>
      <c r="AC60" s="67">
        <f>AB59</f>
        <v>90</v>
      </c>
      <c r="AD60" s="68"/>
      <c r="AE60" s="28"/>
      <c r="AF60" s="29">
        <f>AE59</f>
        <v>0</v>
      </c>
      <c r="AG60" s="30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60"/>
      <c r="AC61" s="61">
        <v>75</v>
      </c>
      <c r="AD61" s="62"/>
      <c r="AE61" s="19"/>
      <c r="AF61" s="20">
        <v>83.3</v>
      </c>
      <c r="AG61" s="21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24">
        <v>27</v>
      </c>
      <c r="N62" s="53"/>
      <c r="O62" s="26">
        <f>M62</f>
        <v>27</v>
      </c>
      <c r="P62" s="24">
        <v>42</v>
      </c>
      <c r="Q62" s="25"/>
      <c r="R62" s="26">
        <f>P62</f>
        <v>42</v>
      </c>
      <c r="S62" s="24">
        <v>50</v>
      </c>
      <c r="T62" s="25"/>
      <c r="U62" s="26">
        <f>S62</f>
        <v>50</v>
      </c>
      <c r="V62" s="24">
        <v>57</v>
      </c>
      <c r="W62" s="25"/>
      <c r="X62" s="26">
        <f>V62</f>
        <v>57</v>
      </c>
      <c r="Y62" s="24">
        <v>65</v>
      </c>
      <c r="Z62" s="25"/>
      <c r="AA62" s="26">
        <f>Y62</f>
        <v>65</v>
      </c>
      <c r="AB62" s="63">
        <v>72</v>
      </c>
      <c r="AC62" s="64"/>
      <c r="AD62" s="65">
        <f>AB62</f>
        <v>72</v>
      </c>
      <c r="AE62" s="24">
        <v>0</v>
      </c>
      <c r="AF62" s="25"/>
      <c r="AG62" s="26">
        <f>AE62</f>
        <v>0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28"/>
      <c r="N63" s="54">
        <f>M62</f>
        <v>27</v>
      </c>
      <c r="O63" s="30"/>
      <c r="P63" s="28"/>
      <c r="Q63" s="29">
        <f>P62</f>
        <v>42</v>
      </c>
      <c r="R63" s="30"/>
      <c r="S63" s="28"/>
      <c r="T63" s="29">
        <f>S62</f>
        <v>50</v>
      </c>
      <c r="U63" s="30"/>
      <c r="V63" s="28"/>
      <c r="W63" s="29">
        <f>V62</f>
        <v>57</v>
      </c>
      <c r="X63" s="30"/>
      <c r="Y63" s="28"/>
      <c r="Z63" s="29">
        <f>Y62</f>
        <v>65</v>
      </c>
      <c r="AA63" s="30"/>
      <c r="AB63" s="66"/>
      <c r="AC63" s="67">
        <f>AB62</f>
        <v>72</v>
      </c>
      <c r="AD63" s="68"/>
      <c r="AE63" s="28"/>
      <c r="AF63" s="29">
        <f>AE62</f>
        <v>0</v>
      </c>
      <c r="AG63" s="30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60"/>
      <c r="AC64" s="61">
        <v>75</v>
      </c>
      <c r="AD64" s="62"/>
      <c r="AE64" s="19"/>
      <c r="AF64" s="20">
        <v>83.3</v>
      </c>
      <c r="AG64" s="21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23</v>
      </c>
      <c r="Q65" s="25"/>
      <c r="R65" s="26">
        <f>P65</f>
        <v>23</v>
      </c>
      <c r="S65" s="24">
        <v>33</v>
      </c>
      <c r="T65" s="25"/>
      <c r="U65" s="26">
        <f>S65</f>
        <v>33</v>
      </c>
      <c r="V65" s="24">
        <v>47</v>
      </c>
      <c r="W65" s="25"/>
      <c r="X65" s="26">
        <f>V65</f>
        <v>47</v>
      </c>
      <c r="Y65" s="24">
        <v>51</v>
      </c>
      <c r="Z65" s="25"/>
      <c r="AA65" s="26">
        <f>Y65</f>
        <v>51</v>
      </c>
      <c r="AB65" s="63">
        <v>51</v>
      </c>
      <c r="AC65" s="64"/>
      <c r="AD65" s="65">
        <f>AB65</f>
        <v>51</v>
      </c>
      <c r="AE65" s="24">
        <v>0</v>
      </c>
      <c r="AF65" s="25"/>
      <c r="AG65" s="26">
        <f>AE65</f>
        <v>0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23</v>
      </c>
      <c r="R66" s="30"/>
      <c r="S66" s="28"/>
      <c r="T66" s="29">
        <f>S65</f>
        <v>33</v>
      </c>
      <c r="U66" s="30"/>
      <c r="V66" s="28"/>
      <c r="W66" s="29">
        <f>V65</f>
        <v>47</v>
      </c>
      <c r="X66" s="30"/>
      <c r="Y66" s="28"/>
      <c r="Z66" s="29">
        <f>Y65</f>
        <v>51</v>
      </c>
      <c r="AA66" s="30"/>
      <c r="AB66" s="66"/>
      <c r="AC66" s="67">
        <f>AB65</f>
        <v>51</v>
      </c>
      <c r="AD66" s="68"/>
      <c r="AE66" s="28"/>
      <c r="AF66" s="29">
        <f>AE65</f>
        <v>0</v>
      </c>
      <c r="AG66" s="30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60"/>
      <c r="AC67" s="61">
        <v>75</v>
      </c>
      <c r="AD67" s="62"/>
      <c r="AE67" s="19"/>
      <c r="AF67" s="20">
        <v>83.3</v>
      </c>
      <c r="AG67" s="21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24">
        <v>21</v>
      </c>
      <c r="N68" s="53"/>
      <c r="O68" s="26">
        <f>M68</f>
        <v>21</v>
      </c>
      <c r="P68" s="24">
        <v>38</v>
      </c>
      <c r="Q68" s="25"/>
      <c r="R68" s="26">
        <f>P68</f>
        <v>38</v>
      </c>
      <c r="S68" s="24">
        <v>46</v>
      </c>
      <c r="T68" s="25"/>
      <c r="U68" s="26">
        <f>S68</f>
        <v>46</v>
      </c>
      <c r="V68" s="24">
        <v>55</v>
      </c>
      <c r="W68" s="25"/>
      <c r="X68" s="26">
        <f>V68</f>
        <v>55</v>
      </c>
      <c r="Y68" s="24">
        <v>61</v>
      </c>
      <c r="Z68" s="25"/>
      <c r="AA68" s="26">
        <f>Y68</f>
        <v>61</v>
      </c>
      <c r="AB68" s="63">
        <v>71</v>
      </c>
      <c r="AC68" s="64"/>
      <c r="AD68" s="65">
        <f>AB68</f>
        <v>71</v>
      </c>
      <c r="AE68" s="24">
        <v>0</v>
      </c>
      <c r="AF68" s="25"/>
      <c r="AG68" s="26">
        <f>AE68</f>
        <v>0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28"/>
      <c r="N69" s="54">
        <f>M68</f>
        <v>21</v>
      </c>
      <c r="O69" s="30"/>
      <c r="P69" s="28"/>
      <c r="Q69" s="29">
        <f>P68</f>
        <v>38</v>
      </c>
      <c r="R69" s="30"/>
      <c r="S69" s="28"/>
      <c r="T69" s="29">
        <f>S68</f>
        <v>46</v>
      </c>
      <c r="U69" s="30"/>
      <c r="V69" s="28"/>
      <c r="W69" s="29">
        <f>V68</f>
        <v>55</v>
      </c>
      <c r="X69" s="30"/>
      <c r="Y69" s="28"/>
      <c r="Z69" s="29">
        <f>Y68</f>
        <v>61</v>
      </c>
      <c r="AA69" s="30"/>
      <c r="AB69" s="66"/>
      <c r="AC69" s="67">
        <f>AB68</f>
        <v>71</v>
      </c>
      <c r="AD69" s="68"/>
      <c r="AE69" s="28"/>
      <c r="AF69" s="29">
        <f>AE68</f>
        <v>0</v>
      </c>
      <c r="AG69" s="30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60"/>
      <c r="AC70" s="61">
        <v>75</v>
      </c>
      <c r="AD70" s="62"/>
      <c r="AE70" s="19"/>
      <c r="AF70" s="20">
        <v>83.3</v>
      </c>
      <c r="AG70" s="21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24">
        <v>1</v>
      </c>
      <c r="N71" s="53"/>
      <c r="O71" s="26">
        <f>M71</f>
        <v>1</v>
      </c>
      <c r="P71" s="24">
        <v>1</v>
      </c>
      <c r="Q71" s="25"/>
      <c r="R71" s="26">
        <f>P71</f>
        <v>1</v>
      </c>
      <c r="S71" s="24">
        <v>1</v>
      </c>
      <c r="T71" s="25"/>
      <c r="U71" s="26">
        <f>S71</f>
        <v>1</v>
      </c>
      <c r="V71" s="24">
        <v>16</v>
      </c>
      <c r="W71" s="25"/>
      <c r="X71" s="26">
        <f>V71</f>
        <v>16</v>
      </c>
      <c r="Y71" s="24">
        <v>72</v>
      </c>
      <c r="Z71" s="25"/>
      <c r="AA71" s="26">
        <f>Y71</f>
        <v>72</v>
      </c>
      <c r="AB71" s="63">
        <v>93</v>
      </c>
      <c r="AC71" s="64"/>
      <c r="AD71" s="65">
        <f>AB71</f>
        <v>93</v>
      </c>
      <c r="AE71" s="24">
        <v>0</v>
      </c>
      <c r="AF71" s="25"/>
      <c r="AG71" s="26">
        <f>AE71</f>
        <v>0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28"/>
      <c r="N72" s="54">
        <f>M71</f>
        <v>1</v>
      </c>
      <c r="O72" s="30"/>
      <c r="P72" s="28"/>
      <c r="Q72" s="29">
        <f>P71</f>
        <v>1</v>
      </c>
      <c r="R72" s="30"/>
      <c r="S72" s="28"/>
      <c r="T72" s="29">
        <f>S71</f>
        <v>1</v>
      </c>
      <c r="U72" s="30"/>
      <c r="V72" s="28"/>
      <c r="W72" s="29">
        <f>V71</f>
        <v>16</v>
      </c>
      <c r="X72" s="30"/>
      <c r="Y72" s="28"/>
      <c r="Z72" s="29">
        <f>Y71</f>
        <v>72</v>
      </c>
      <c r="AA72" s="30"/>
      <c r="AB72" s="66"/>
      <c r="AC72" s="67">
        <f>AB71</f>
        <v>93</v>
      </c>
      <c r="AD72" s="68"/>
      <c r="AE72" s="28"/>
      <c r="AF72" s="29">
        <f>AE71</f>
        <v>0</v>
      </c>
      <c r="AG72" s="30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60"/>
      <c r="AC73" s="61">
        <v>75</v>
      </c>
      <c r="AD73" s="62"/>
      <c r="AE73" s="19"/>
      <c r="AF73" s="20">
        <v>83.3</v>
      </c>
      <c r="AG73" s="21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24">
        <v>19</v>
      </c>
      <c r="N74" s="53"/>
      <c r="O74" s="26">
        <f>M74</f>
        <v>19</v>
      </c>
      <c r="P74" s="24">
        <v>37</v>
      </c>
      <c r="Q74" s="25"/>
      <c r="R74" s="26">
        <f>P74</f>
        <v>37</v>
      </c>
      <c r="S74" s="24">
        <v>45</v>
      </c>
      <c r="T74" s="25"/>
      <c r="U74" s="26">
        <f>S74</f>
        <v>45</v>
      </c>
      <c r="V74" s="24">
        <v>56</v>
      </c>
      <c r="W74" s="25"/>
      <c r="X74" s="26">
        <f>V74</f>
        <v>56</v>
      </c>
      <c r="Y74" s="24">
        <v>62</v>
      </c>
      <c r="Z74" s="25"/>
      <c r="AA74" s="26">
        <f>Y74</f>
        <v>62</v>
      </c>
      <c r="AB74" s="63">
        <v>70</v>
      </c>
      <c r="AC74" s="64"/>
      <c r="AD74" s="65">
        <f>AB74</f>
        <v>70</v>
      </c>
      <c r="AE74" s="24">
        <v>0</v>
      </c>
      <c r="AF74" s="25"/>
      <c r="AG74" s="26">
        <f>AE74</f>
        <v>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28"/>
      <c r="N75" s="54">
        <f>M74</f>
        <v>19</v>
      </c>
      <c r="O75" s="30"/>
      <c r="P75" s="28"/>
      <c r="Q75" s="29">
        <f>P74</f>
        <v>37</v>
      </c>
      <c r="R75" s="30"/>
      <c r="S75" s="28"/>
      <c r="T75" s="29">
        <f>S74</f>
        <v>45</v>
      </c>
      <c r="U75" s="30"/>
      <c r="V75" s="28"/>
      <c r="W75" s="29">
        <f>V74</f>
        <v>56</v>
      </c>
      <c r="X75" s="30"/>
      <c r="Y75" s="28"/>
      <c r="Z75" s="29">
        <f>Y74</f>
        <v>62</v>
      </c>
      <c r="AA75" s="30"/>
      <c r="AB75" s="66"/>
      <c r="AC75" s="67">
        <f>AB74</f>
        <v>70</v>
      </c>
      <c r="AD75" s="68"/>
      <c r="AE75" s="28"/>
      <c r="AF75" s="29">
        <f>AE74</f>
        <v>0</v>
      </c>
      <c r="AG75" s="30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60"/>
      <c r="AC76" s="61">
        <v>75</v>
      </c>
      <c r="AD76" s="62"/>
      <c r="AE76" s="19"/>
      <c r="AF76" s="20">
        <v>83.3</v>
      </c>
      <c r="AG76" s="21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24">
        <v>23</v>
      </c>
      <c r="N77" s="53"/>
      <c r="O77" s="26">
        <f>M77</f>
        <v>23</v>
      </c>
      <c r="P77" s="24">
        <v>38</v>
      </c>
      <c r="Q77" s="25"/>
      <c r="R77" s="26">
        <f>P77</f>
        <v>38</v>
      </c>
      <c r="S77" s="24">
        <v>46</v>
      </c>
      <c r="T77" s="25"/>
      <c r="U77" s="26">
        <f>S77</f>
        <v>46</v>
      </c>
      <c r="V77" s="24">
        <v>53</v>
      </c>
      <c r="W77" s="25"/>
      <c r="X77" s="26">
        <f>V77</f>
        <v>53</v>
      </c>
      <c r="Y77" s="24">
        <v>61</v>
      </c>
      <c r="Z77" s="25"/>
      <c r="AA77" s="26">
        <f>Y77</f>
        <v>61</v>
      </c>
      <c r="AB77" s="63">
        <v>70</v>
      </c>
      <c r="AC77" s="64"/>
      <c r="AD77" s="65">
        <f>AB77</f>
        <v>70</v>
      </c>
      <c r="AE77" s="24">
        <v>0</v>
      </c>
      <c r="AF77" s="25"/>
      <c r="AG77" s="26">
        <f>AE77</f>
        <v>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28"/>
      <c r="N78" s="54">
        <f>M77</f>
        <v>23</v>
      </c>
      <c r="O78" s="30"/>
      <c r="P78" s="28"/>
      <c r="Q78" s="29">
        <f>P77</f>
        <v>38</v>
      </c>
      <c r="R78" s="30"/>
      <c r="S78" s="28"/>
      <c r="T78" s="29">
        <f>S77</f>
        <v>46</v>
      </c>
      <c r="U78" s="30"/>
      <c r="V78" s="28"/>
      <c r="W78" s="29">
        <f>V77</f>
        <v>53</v>
      </c>
      <c r="X78" s="30"/>
      <c r="Y78" s="28"/>
      <c r="Z78" s="29">
        <f>Y77</f>
        <v>61</v>
      </c>
      <c r="AA78" s="30"/>
      <c r="AB78" s="66"/>
      <c r="AC78" s="67">
        <f>AB77</f>
        <v>70</v>
      </c>
      <c r="AD78" s="68"/>
      <c r="AE78" s="28"/>
      <c r="AF78" s="29">
        <f>AE77</f>
        <v>0</v>
      </c>
      <c r="AG78" s="30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60"/>
      <c r="AC79" s="61">
        <v>75</v>
      </c>
      <c r="AD79" s="62"/>
      <c r="AE79" s="19"/>
      <c r="AF79" s="20">
        <v>83.3</v>
      </c>
      <c r="AG79" s="21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63">
        <v>0</v>
      </c>
      <c r="AC80" s="64"/>
      <c r="AD80" s="65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66"/>
      <c r="AC81" s="67">
        <f>AB80</f>
        <v>0</v>
      </c>
      <c r="AD81" s="68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34"/>
      <c r="N82" s="78"/>
      <c r="O82" s="36"/>
      <c r="P82" s="34"/>
      <c r="Q82" s="35"/>
      <c r="R82" s="36"/>
      <c r="S82" s="34"/>
      <c r="T82" s="35"/>
      <c r="U82" s="36"/>
      <c r="V82" s="34"/>
      <c r="W82" s="35"/>
      <c r="X82" s="36"/>
      <c r="Y82" s="34"/>
      <c r="Z82" s="35"/>
      <c r="AA82" s="36"/>
      <c r="AB82" s="72"/>
      <c r="AC82" s="73"/>
      <c r="AD82" s="74"/>
      <c r="AE82" s="34"/>
      <c r="AF82" s="35"/>
      <c r="AG82" s="36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75"/>
      <c r="AC83" s="76">
        <f t="shared" ref="AC83" si="7">(AC13+AC16+AC19+AC22+AC25+AC28+AC31+AC34+AC37+AC40+AC43+AC46+AC49+AC52+AC55+AC58+AC61+AC64+AC67+AC70+AC73+AC76+AC79)/23</f>
        <v>75</v>
      </c>
      <c r="AD83" s="77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:M84" si="13">(L14+L17+L20+L23+L26+L29+L32+L35+L38+L41+L44+L47+L50+L53+L56+L59+L62+L65+L68+L71+L74+L77+L80)/23</f>
        <v>21.457629511363812</v>
      </c>
      <c r="M84" s="100">
        <f t="shared" si="13"/>
        <v>22.086956521739129</v>
      </c>
      <c r="N84" s="117"/>
      <c r="O84" s="102">
        <f t="shared" ref="O84:P84" si="14">(O14+O17+O20+O23+O26+O29+O32+O35+O38+O41+O44+O47+O50+O53+O56+O59+O62+O65+O68+O71+O74+O77+O80)/23</f>
        <v>22.086956521739129</v>
      </c>
      <c r="P84" s="100">
        <f t="shared" si="14"/>
        <v>29.826086956521738</v>
      </c>
      <c r="Q84" s="117"/>
      <c r="R84" s="102">
        <f t="shared" ref="R84:S84" si="15">(R14+R17+R20+R23+R26+R29+R32+R35+R38+R41+R44+R47+R50+R53+R56+R59+R62+R65+R68+R71+R74+R77+R80)/23</f>
        <v>29.826086956521738</v>
      </c>
      <c r="S84" s="100">
        <f t="shared" si="15"/>
        <v>40.478260869565219</v>
      </c>
      <c r="T84" s="117"/>
      <c r="U84" s="102">
        <f t="shared" ref="U84:V84" si="16">(U14+U17+U20+U23+U26+U29+U32+U35+U38+U41+U44+U47+U50+U53+U56+U59+U62+U65+U68+U71+U74+U77+U80)/23</f>
        <v>40.478260869565219</v>
      </c>
      <c r="V84" s="50">
        <f t="shared" si="16"/>
        <v>48.826086956521742</v>
      </c>
      <c r="W84" s="53"/>
      <c r="X84" s="56">
        <f t="shared" ref="X84:Y84" si="17">(X14+X17+X20+X23+X26+X29+X32+X35+X38+X41+X44+X47+X50+X53+X56+X59+X62+X65+X68+X71+X74+X77+X80)/23</f>
        <v>48.826086956521742</v>
      </c>
      <c r="Y84" s="50">
        <f t="shared" si="17"/>
        <v>55.260869565217391</v>
      </c>
      <c r="Z84" s="53"/>
      <c r="AA84" s="56">
        <f t="shared" ref="AA84" si="18">(AA14+AA17+AA20+AA23+AA26+AA29+AA32+AA35+AA38+AA41+AA44+AA47+AA50+AA53+AA56+AA59+AA62+AA65+AA68+AA71+AA74+AA77+AA80)/23</f>
        <v>55.260869565217391</v>
      </c>
      <c r="AB84" s="76">
        <f t="shared" ref="AB84" si="19">(AB14+AB17+AB20+AB23+AB26+AB29+AB32+AB35+AB38+AB41+AB44+AB47+AB50+AB53+AB56+AB59+AB62+AB65+AB68+AB71+AB74+AB77+AB80)/23</f>
        <v>59.608695652173914</v>
      </c>
      <c r="AC84" s="70"/>
      <c r="AD84" s="123">
        <f t="shared" ref="AD84:AE84" si="20">(AD14+AD17+AD20+AD23+AD26+AD29+AD32+AD35+AD38+AD41+AD44+AD47+AD50+AD53+AD56+AD59+AD62+AD65+AD68+AD71+AD74+AD77+AD80)/23</f>
        <v>59.608695652173914</v>
      </c>
      <c r="AE84" s="50">
        <f t="shared" si="20"/>
        <v>0</v>
      </c>
      <c r="AF84" s="53"/>
      <c r="AG84" s="56">
        <f t="shared" ref="AG84:AH84" si="21">(AG14+AG17+AG20+AG23+AG26+AG29+AG32+AG35+AG38+AG41+AG44+AG47+AG50+AG53+AG56+AG59+AG62+AG65+AG68+AG71+AG74+AG77+AG80)/23</f>
        <v>0</v>
      </c>
      <c r="AH84" s="50">
        <f t="shared" si="21"/>
        <v>0</v>
      </c>
      <c r="AI84" s="53"/>
      <c r="AJ84" s="56">
        <f t="shared" ref="AJ84:AK84" si="22">(AJ14+AJ17+AJ20+AJ23+AJ26+AJ29+AJ32+AJ35+AJ38+AJ41+AJ44+AJ47+AJ50+AJ53+AJ56+AJ59+AJ62+AJ65+AJ68+AJ71+AJ74+AJ77+AJ80)/23</f>
        <v>0</v>
      </c>
      <c r="AK84" s="50">
        <f t="shared" si="22"/>
        <v>0</v>
      </c>
      <c r="AL84" s="53"/>
      <c r="AM84" s="56">
        <f t="shared" ref="AM84" si="23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4">(H15+H18+H21+H24+H27+H30+H33+H36+H39+H42+H45+H48+H51+H54+H57+H60+H63+H66+H69+H72+H75+H78+H81)/23</f>
        <v>14.913043478260869</v>
      </c>
      <c r="I85" s="58"/>
      <c r="J85" s="57"/>
      <c r="K85" s="103">
        <f t="shared" ref="K85" si="25">(K15+K18+K21+K24+K27+K30+K33+K36+K39+K42+K45+K48+K51+K54+K57+K60+K63+K66+K69+K72+K75+K78+K81)/23</f>
        <v>21.457629511363812</v>
      </c>
      <c r="L85" s="58"/>
      <c r="M85" s="118"/>
      <c r="N85" s="103">
        <f t="shared" ref="N85" si="26">(N15+N18+N21+N24+N27+N30+N33+N36+N39+N42+N45+N48+N51+N54+N57+N60+N63+N66+N69+N72+N75+N78+N81)/23</f>
        <v>22.086956521739129</v>
      </c>
      <c r="O85" s="119"/>
      <c r="P85" s="118"/>
      <c r="Q85" s="103">
        <f t="shared" ref="Q85" si="27">(Q15+Q18+Q21+Q24+Q27+Q30+Q33+Q36+Q39+Q42+Q45+Q48+Q51+Q54+Q57+Q60+Q63+Q66+Q69+Q72+Q75+Q78+Q81)/23</f>
        <v>29.826086956521738</v>
      </c>
      <c r="R85" s="119"/>
      <c r="S85" s="118"/>
      <c r="T85" s="103">
        <f t="shared" ref="T85" si="28">(T15+T18+T21+T24+T27+T30+T33+T36+T39+T42+T45+T48+T51+T54+T57+T60+T63+T66+T69+T72+T75+T78+T81)/23</f>
        <v>40.478260869565219</v>
      </c>
      <c r="U85" s="119"/>
      <c r="V85" s="57"/>
      <c r="W85" s="55">
        <f t="shared" ref="W85" si="29">(W15+W18+W21+W24+W27+W30+W33+W36+W39+W42+W45+W48+W51+W54+W57+W60+W63+W66+W69+W72+W75+W78+W81)/23</f>
        <v>48.826086956521742</v>
      </c>
      <c r="X85" s="58"/>
      <c r="Y85" s="57"/>
      <c r="Z85" s="55">
        <f t="shared" ref="Z85" si="30">(Z15+Z18+Z21+Z24+Z27+Z30+Z33+Z36+Z39+Z42+Z45+Z48+Z51+Z54+Z57+Z60+Z63+Z66+Z69+Z72+Z75+Z78+Z81)/23</f>
        <v>55.260869565217391</v>
      </c>
      <c r="AA85" s="58"/>
      <c r="AB85" s="124"/>
      <c r="AC85" s="125">
        <f t="shared" ref="AC85" si="31">(AC15+AC18+AC21+AC24+AC27+AC30+AC33+AC36+AC39+AC42+AC45+AC48+AC51+AC54+AC57+AC60+AC63+AC66+AC69+AC72+AC75+AC78+AC81)/23</f>
        <v>59.608695652173914</v>
      </c>
      <c r="AD85" s="126"/>
      <c r="AE85" s="57"/>
      <c r="AF85" s="55">
        <f t="shared" ref="AF85" si="32">(AF15+AF18+AF21+AF24+AF27+AF30+AF33+AF36+AF39+AF42+AF45+AF48+AF51+AF54+AF57+AF60+AF63+AF66+AF69+AF72+AF75+AF78+AF81)/23</f>
        <v>0</v>
      </c>
      <c r="AG85" s="58"/>
      <c r="AH85" s="57"/>
      <c r="AI85" s="55">
        <f t="shared" ref="AI85" si="33">(AI15+AI18+AI21+AI24+AI27+AI30+AI33+AI36+AI39+AI42+AI45+AI48+AI51+AI54+AI57+AI60+AI63+AI66+AI69+AI72+AI75+AI78+AI81)/23</f>
        <v>0</v>
      </c>
      <c r="AJ85" s="58"/>
      <c r="AK85" s="57"/>
      <c r="AL85" s="55">
        <f t="shared" ref="AL85" si="34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97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/>
      <c r="C90" s="7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79"/>
      <c r="AF90" s="79"/>
      <c r="AG90" s="79"/>
      <c r="AH90" s="79"/>
      <c r="AI90" s="79"/>
      <c r="AJ90" s="79"/>
      <c r="AK90" s="79"/>
      <c r="AL90" s="79"/>
      <c r="AM90" s="79"/>
    </row>
    <row r="91" spans="1:39" s="3" customFormat="1" ht="15.5" x14ac:dyDescent="0.35">
      <c r="A91" s="4"/>
      <c r="B91" s="4"/>
      <c r="C91" s="7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79"/>
      <c r="AF91" s="79"/>
      <c r="AG91" s="79"/>
      <c r="AH91" s="79"/>
      <c r="AI91" s="79"/>
      <c r="AJ91" s="79"/>
      <c r="AK91" s="79"/>
      <c r="AL91" s="79"/>
      <c r="AM91" s="79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79"/>
      <c r="AF92" s="79"/>
      <c r="AG92" s="79"/>
      <c r="AH92" s="79"/>
      <c r="AI92" s="79"/>
      <c r="AJ92" s="79"/>
      <c r="AK92" s="79"/>
      <c r="AL92" s="79"/>
      <c r="AM92" s="79"/>
    </row>
    <row r="93" spans="1:39" s="3" customFormat="1" ht="15.5" x14ac:dyDescent="0.35">
      <c r="A93" s="4"/>
      <c r="B93" s="4" t="s">
        <v>4</v>
      </c>
      <c r="C93" s="79"/>
      <c r="D93" s="4"/>
      <c r="E93" s="4"/>
      <c r="F93" s="4"/>
      <c r="G93" s="4"/>
      <c r="H93" s="4" t="s">
        <v>4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39" s="3" customFormat="1" ht="15.5" x14ac:dyDescent="0.35">
      <c r="A94" s="4"/>
      <c r="B94" s="4"/>
      <c r="C94" s="79"/>
      <c r="D94" s="4"/>
      <c r="E94" s="4"/>
      <c r="F94" s="4"/>
      <c r="G94" s="4" t="s">
        <v>4</v>
      </c>
      <c r="H94" s="4" t="s">
        <v>4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39" s="3" customFormat="1" ht="15.5" x14ac:dyDescent="0.35">
      <c r="A95" s="4"/>
      <c r="B95" s="4"/>
      <c r="C95" s="7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39" s="3" customFormat="1" ht="15.5" x14ac:dyDescent="0.35">
      <c r="A96" s="4"/>
      <c r="B96" s="160"/>
      <c r="C96" s="160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2"/>
      <c r="AC96" s="2"/>
      <c r="AD96" s="2"/>
      <c r="AE96" s="161" t="s">
        <v>51</v>
      </c>
      <c r="AF96" s="161"/>
      <c r="AG96" s="161"/>
      <c r="AH96" s="161"/>
      <c r="AI96" s="161"/>
      <c r="AJ96" s="161"/>
      <c r="AK96" s="161"/>
      <c r="AL96" s="161"/>
      <c r="AM96" s="161"/>
    </row>
    <row r="97" spans="1:39" ht="15.5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160" t="s">
        <v>52</v>
      </c>
      <c r="AG97" s="160"/>
      <c r="AH97" s="160"/>
      <c r="AI97" s="160"/>
      <c r="AJ97" s="160"/>
      <c r="AK97" s="160"/>
      <c r="AL97" s="160"/>
      <c r="AM97" s="4"/>
    </row>
  </sheetData>
  <mergeCells count="51">
    <mergeCell ref="AF97:AL97"/>
    <mergeCell ref="B83:B85"/>
    <mergeCell ref="C83:C85"/>
    <mergeCell ref="AE88:AM88"/>
    <mergeCell ref="AE89:AM89"/>
    <mergeCell ref="B96:C96"/>
    <mergeCell ref="AE96:AM96"/>
    <mergeCell ref="AE87:AM87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</mergeCells>
  <conditionalFormatting sqref="B16:B17">
    <cfRule type="duplicateValues" dxfId="523" priority="1" stopIfTrue="1"/>
    <cfRule type="duplicateValues" dxfId="522" priority="2" stopIfTrue="1"/>
  </conditionalFormatting>
  <conditionalFormatting sqref="B22">
    <cfRule type="duplicateValues" dxfId="521" priority="4" stopIfTrue="1"/>
    <cfRule type="duplicateValues" dxfId="520" priority="6" stopIfTrue="1"/>
  </conditionalFormatting>
  <conditionalFormatting sqref="B23">
    <cfRule type="duplicateValues" dxfId="519" priority="3" stopIfTrue="1"/>
    <cfRule type="duplicateValues" dxfId="518" priority="5" stopIfTrue="1"/>
  </conditionalFormatting>
  <conditionalFormatting sqref="B31:B32">
    <cfRule type="duplicateValues" dxfId="517" priority="46" stopIfTrue="1"/>
    <cfRule type="duplicateValues" dxfId="516" priority="63" stopIfTrue="1"/>
    <cfRule type="duplicateValues" dxfId="515" priority="26" stopIfTrue="1"/>
    <cfRule type="duplicateValues" dxfId="514" priority="114" stopIfTrue="1"/>
    <cfRule type="duplicateValues" dxfId="513" priority="131" stopIfTrue="1"/>
    <cfRule type="duplicateValues" dxfId="512" priority="97" stopIfTrue="1"/>
    <cfRule type="duplicateValues" dxfId="511" priority="80" stopIfTrue="1"/>
  </conditionalFormatting>
  <conditionalFormatting sqref="B34:B35">
    <cfRule type="duplicateValues" dxfId="510" priority="45" stopIfTrue="1"/>
    <cfRule type="duplicateValues" dxfId="509" priority="79" stopIfTrue="1"/>
    <cfRule type="duplicateValues" dxfId="508" priority="25" stopIfTrue="1"/>
    <cfRule type="duplicateValues" dxfId="507" priority="62" stopIfTrue="1"/>
    <cfRule type="duplicateValues" dxfId="506" priority="130" stopIfTrue="1"/>
    <cfRule type="duplicateValues" dxfId="505" priority="113" stopIfTrue="1"/>
    <cfRule type="duplicateValues" dxfId="504" priority="96" stopIfTrue="1"/>
  </conditionalFormatting>
  <conditionalFormatting sqref="B37:B38">
    <cfRule type="duplicateValues" dxfId="503" priority="78" stopIfTrue="1"/>
    <cfRule type="duplicateValues" dxfId="502" priority="95" stopIfTrue="1"/>
    <cfRule type="duplicateValues" dxfId="501" priority="24" stopIfTrue="1"/>
    <cfRule type="duplicateValues" dxfId="500" priority="112" stopIfTrue="1"/>
    <cfRule type="duplicateValues" dxfId="499" priority="129" stopIfTrue="1"/>
    <cfRule type="duplicateValues" dxfId="498" priority="44" stopIfTrue="1"/>
    <cfRule type="duplicateValues" dxfId="497" priority="61" stopIfTrue="1"/>
  </conditionalFormatting>
  <conditionalFormatting sqref="B40:B41">
    <cfRule type="duplicateValues" dxfId="496" priority="120" stopIfTrue="1"/>
    <cfRule type="duplicateValues" dxfId="495" priority="23" stopIfTrue="1"/>
    <cfRule type="duplicateValues" dxfId="494" priority="77" stopIfTrue="1"/>
    <cfRule type="duplicateValues" dxfId="493" priority="111" stopIfTrue="1"/>
    <cfRule type="duplicateValues" dxfId="492" priority="94" stopIfTrue="1"/>
    <cfRule type="duplicateValues" dxfId="491" priority="60" stopIfTrue="1"/>
    <cfRule type="duplicateValues" dxfId="490" priority="43" stopIfTrue="1"/>
  </conditionalFormatting>
  <conditionalFormatting sqref="B43">
    <cfRule type="duplicateValues" dxfId="489" priority="59" stopIfTrue="1"/>
    <cfRule type="duplicateValues" dxfId="488" priority="22" stopIfTrue="1"/>
    <cfRule type="duplicateValues" dxfId="487" priority="76" stopIfTrue="1"/>
    <cfRule type="duplicateValues" dxfId="486" priority="128" stopIfTrue="1"/>
    <cfRule type="duplicateValues" dxfId="485" priority="110" stopIfTrue="1"/>
    <cfRule type="duplicateValues" dxfId="484" priority="93" stopIfTrue="1"/>
    <cfRule type="duplicateValues" dxfId="483" priority="42" stopIfTrue="1"/>
  </conditionalFormatting>
  <conditionalFormatting sqref="B46">
    <cfRule type="duplicateValues" dxfId="482" priority="58" stopIfTrue="1"/>
    <cfRule type="duplicateValues" dxfId="481" priority="75" stopIfTrue="1"/>
    <cfRule type="duplicateValues" dxfId="480" priority="109" stopIfTrue="1"/>
    <cfRule type="duplicateValues" dxfId="479" priority="127" stopIfTrue="1"/>
    <cfRule type="duplicateValues" dxfId="478" priority="21" stopIfTrue="1"/>
    <cfRule type="duplicateValues" dxfId="477" priority="41" stopIfTrue="1"/>
    <cfRule type="duplicateValues" dxfId="476" priority="92" stopIfTrue="1"/>
  </conditionalFormatting>
  <conditionalFormatting sqref="B49">
    <cfRule type="duplicateValues" dxfId="475" priority="126" stopIfTrue="1"/>
    <cfRule type="duplicateValues" dxfId="474" priority="20" stopIfTrue="1"/>
    <cfRule type="duplicateValues" dxfId="473" priority="40" stopIfTrue="1"/>
    <cfRule type="duplicateValues" dxfId="472" priority="91" stopIfTrue="1"/>
    <cfRule type="duplicateValues" dxfId="471" priority="57" stopIfTrue="1"/>
    <cfRule type="duplicateValues" dxfId="470" priority="108" stopIfTrue="1"/>
    <cfRule type="duplicateValues" dxfId="469" priority="74" stopIfTrue="1"/>
  </conditionalFormatting>
  <conditionalFormatting sqref="B52">
    <cfRule type="duplicateValues" dxfId="468" priority="39" stopIfTrue="1"/>
    <cfRule type="duplicateValues" dxfId="467" priority="107" stopIfTrue="1"/>
    <cfRule type="duplicateValues" dxfId="466" priority="73" stopIfTrue="1"/>
    <cfRule type="duplicateValues" dxfId="465" priority="19" stopIfTrue="1"/>
    <cfRule type="duplicateValues" dxfId="464" priority="56" stopIfTrue="1"/>
    <cfRule type="duplicateValues" dxfId="463" priority="125" stopIfTrue="1"/>
    <cfRule type="duplicateValues" dxfId="462" priority="90" stopIfTrue="1"/>
  </conditionalFormatting>
  <conditionalFormatting sqref="B55">
    <cfRule type="duplicateValues" dxfId="461" priority="18" stopIfTrue="1"/>
    <cfRule type="duplicateValues" dxfId="460" priority="38" stopIfTrue="1"/>
    <cfRule type="duplicateValues" dxfId="459" priority="119" stopIfTrue="1"/>
    <cfRule type="duplicateValues" dxfId="458" priority="89" stopIfTrue="1"/>
    <cfRule type="duplicateValues" dxfId="457" priority="106" stopIfTrue="1"/>
    <cfRule type="duplicateValues" dxfId="456" priority="72" stopIfTrue="1"/>
    <cfRule type="duplicateValues" dxfId="455" priority="55" stopIfTrue="1"/>
  </conditionalFormatting>
  <conditionalFormatting sqref="B58">
    <cfRule type="duplicateValues" dxfId="454" priority="105" stopIfTrue="1"/>
    <cfRule type="duplicateValues" dxfId="453" priority="71" stopIfTrue="1"/>
    <cfRule type="duplicateValues" dxfId="452" priority="88" stopIfTrue="1"/>
    <cfRule type="duplicateValues" dxfId="451" priority="17" stopIfTrue="1"/>
    <cfRule type="duplicateValues" dxfId="450" priority="124" stopIfTrue="1"/>
    <cfRule type="duplicateValues" dxfId="449" priority="37" stopIfTrue="1"/>
    <cfRule type="duplicateValues" dxfId="448" priority="54" stopIfTrue="1"/>
  </conditionalFormatting>
  <conditionalFormatting sqref="B58:B59">
    <cfRule type="duplicateValues" dxfId="447" priority="31" stopIfTrue="1"/>
    <cfRule type="duplicateValues" dxfId="446" priority="11" stopIfTrue="1"/>
  </conditionalFormatting>
  <conditionalFormatting sqref="B59">
    <cfRule type="duplicateValues" dxfId="445" priority="53" stopIfTrue="1"/>
    <cfRule type="duplicateValues" dxfId="444" priority="104" stopIfTrue="1"/>
    <cfRule type="duplicateValues" dxfId="443" priority="87" stopIfTrue="1"/>
    <cfRule type="duplicateValues" dxfId="442" priority="16" stopIfTrue="1"/>
    <cfRule type="duplicateValues" dxfId="441" priority="70" stopIfTrue="1"/>
    <cfRule type="duplicateValues" dxfId="440" priority="36" stopIfTrue="1"/>
    <cfRule type="duplicateValues" dxfId="439" priority="123" stopIfTrue="1"/>
  </conditionalFormatting>
  <conditionalFormatting sqref="B61">
    <cfRule type="duplicateValues" dxfId="438" priority="86" stopIfTrue="1"/>
    <cfRule type="duplicateValues" dxfId="437" priority="9" stopIfTrue="1"/>
    <cfRule type="duplicateValues" dxfId="436" priority="29" stopIfTrue="1"/>
    <cfRule type="duplicateValues" dxfId="435" priority="118" stopIfTrue="1"/>
    <cfRule type="duplicateValues" dxfId="434" priority="69" stopIfTrue="1"/>
    <cfRule type="duplicateValues" dxfId="433" priority="103" stopIfTrue="1"/>
    <cfRule type="duplicateValues" dxfId="432" priority="52" stopIfTrue="1"/>
  </conditionalFormatting>
  <conditionalFormatting sqref="B61:B62">
    <cfRule type="duplicateValues" dxfId="431" priority="7" stopIfTrue="1"/>
    <cfRule type="duplicateValues" dxfId="430" priority="27" stopIfTrue="1"/>
  </conditionalFormatting>
  <conditionalFormatting sqref="B62">
    <cfRule type="duplicateValues" dxfId="429" priority="85" stopIfTrue="1"/>
    <cfRule type="duplicateValues" dxfId="428" priority="102" stopIfTrue="1"/>
    <cfRule type="duplicateValues" dxfId="427" priority="51" stopIfTrue="1"/>
    <cfRule type="duplicateValues" dxfId="426" priority="117" stopIfTrue="1"/>
    <cfRule type="duplicateValues" dxfId="425" priority="28" stopIfTrue="1"/>
    <cfRule type="duplicateValues" dxfId="424" priority="8" stopIfTrue="1"/>
    <cfRule type="duplicateValues" dxfId="423" priority="68" stopIfTrue="1"/>
  </conditionalFormatting>
  <conditionalFormatting sqref="B64">
    <cfRule type="duplicateValues" dxfId="422" priority="15" stopIfTrue="1"/>
    <cfRule type="duplicateValues" dxfId="421" priority="35" stopIfTrue="1"/>
  </conditionalFormatting>
  <conditionalFormatting sqref="B64:B65">
    <cfRule type="duplicateValues" dxfId="420" priority="10" stopIfTrue="1"/>
    <cfRule type="duplicateValues" dxfId="419" priority="30" stopIfTrue="1"/>
  </conditionalFormatting>
  <conditionalFormatting sqref="B65">
    <cfRule type="duplicateValues" dxfId="418" priority="34" stopIfTrue="1"/>
    <cfRule type="duplicateValues" dxfId="417" priority="14" stopIfTrue="1"/>
  </conditionalFormatting>
  <conditionalFormatting sqref="B70:B71">
    <cfRule type="duplicateValues" dxfId="416" priority="84" stopIfTrue="1"/>
    <cfRule type="duplicateValues" dxfId="415" priority="101" stopIfTrue="1"/>
    <cfRule type="duplicateValues" dxfId="414" priority="122" stopIfTrue="1"/>
    <cfRule type="duplicateValues" dxfId="413" priority="67" stopIfTrue="1"/>
    <cfRule type="duplicateValues" dxfId="412" priority="50" stopIfTrue="1"/>
  </conditionalFormatting>
  <conditionalFormatting sqref="B73:B74">
    <cfRule type="duplicateValues" dxfId="411" priority="33" stopIfTrue="1"/>
    <cfRule type="duplicateValues" dxfId="410" priority="13" stopIfTrue="1"/>
  </conditionalFormatting>
  <conditionalFormatting sqref="B76:B77">
    <cfRule type="duplicateValues" dxfId="409" priority="121" stopIfTrue="1"/>
    <cfRule type="duplicateValues" dxfId="408" priority="83" stopIfTrue="1"/>
    <cfRule type="duplicateValues" dxfId="407" priority="100" stopIfTrue="1"/>
    <cfRule type="duplicateValues" dxfId="406" priority="49" stopIfTrue="1"/>
    <cfRule type="duplicateValues" dxfId="405" priority="66" stopIfTrue="1"/>
  </conditionalFormatting>
  <conditionalFormatting sqref="B79">
    <cfRule type="duplicateValues" dxfId="404" priority="48" stopIfTrue="1"/>
    <cfRule type="duplicateValues" dxfId="403" priority="65" stopIfTrue="1"/>
    <cfRule type="duplicateValues" dxfId="402" priority="99" stopIfTrue="1"/>
    <cfRule type="duplicateValues" dxfId="401" priority="116" stopIfTrue="1"/>
    <cfRule type="duplicateValues" dxfId="400" priority="82" stopIfTrue="1"/>
  </conditionalFormatting>
  <conditionalFormatting sqref="B79:B80">
    <cfRule type="duplicateValues" dxfId="399" priority="32" stopIfTrue="1"/>
    <cfRule type="duplicateValues" dxfId="398" priority="12" stopIfTrue="1"/>
  </conditionalFormatting>
  <conditionalFormatting sqref="B80">
    <cfRule type="duplicateValues" dxfId="397" priority="47" stopIfTrue="1"/>
    <cfRule type="duplicateValues" dxfId="396" priority="64" stopIfTrue="1"/>
    <cfRule type="duplicateValues" dxfId="395" priority="81" stopIfTrue="1"/>
    <cfRule type="duplicateValues" dxfId="394" priority="98" stopIfTrue="1"/>
    <cfRule type="duplicateValues" dxfId="393" priority="115" stopIfTrue="1"/>
  </conditionalFormatting>
  <printOptions horizontalCentered="1"/>
  <pageMargins left="0.19685039370078741" right="0.19685039370078741" top="0.39370078740157483" bottom="0.39370078740157483" header="0.31496062992125984" footer="0.31496062992125984"/>
  <pageSetup paperSize="9" scale="46" orientation="landscape" horizontalDpi="4294967293" verticalDpi="0" r:id="rId1"/>
  <rowBreaks count="1" manualBreakCount="1">
    <brk id="63" max="3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N97"/>
  <sheetViews>
    <sheetView zoomScale="40" zoomScaleNormal="40" workbookViewId="0">
      <selection sqref="A1:XFD1048576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15" width="6.453125" customWidth="1"/>
    <col min="16" max="21" width="6.81640625" customWidth="1"/>
    <col min="22" max="30" width="6" customWidth="1"/>
    <col min="31" max="32" width="6.453125" customWidth="1"/>
    <col min="33" max="33" width="6.54296875" customWidth="1"/>
    <col min="34" max="36" width="4.81640625" customWidth="1"/>
    <col min="37" max="39" width="5.4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98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60"/>
      <c r="AF13" s="61">
        <v>83.3</v>
      </c>
      <c r="AG13" s="62"/>
      <c r="AH13" s="19"/>
      <c r="AI13" s="20">
        <v>91.6</v>
      </c>
      <c r="AJ13" s="21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24">
        <v>25</v>
      </c>
      <c r="N14" s="53"/>
      <c r="O14" s="26">
        <f>M14</f>
        <v>25</v>
      </c>
      <c r="P14" s="24">
        <v>41</v>
      </c>
      <c r="Q14" s="25"/>
      <c r="R14" s="26">
        <f>P14</f>
        <v>41</v>
      </c>
      <c r="S14" s="24">
        <v>48</v>
      </c>
      <c r="T14" s="25"/>
      <c r="U14" s="26">
        <f>S14</f>
        <v>48</v>
      </c>
      <c r="V14" s="24">
        <v>56</v>
      </c>
      <c r="W14" s="25"/>
      <c r="X14" s="26">
        <f>V14</f>
        <v>56</v>
      </c>
      <c r="Y14" s="24">
        <v>61</v>
      </c>
      <c r="Z14" s="25"/>
      <c r="AA14" s="26">
        <f>Y14</f>
        <v>61</v>
      </c>
      <c r="AB14" s="24">
        <v>66</v>
      </c>
      <c r="AC14" s="25"/>
      <c r="AD14" s="26">
        <f>AB14</f>
        <v>66</v>
      </c>
      <c r="AE14" s="63">
        <v>88</v>
      </c>
      <c r="AF14" s="64"/>
      <c r="AG14" s="65">
        <f>AE14</f>
        <v>88</v>
      </c>
      <c r="AH14" s="24">
        <v>0</v>
      </c>
      <c r="AI14" s="25"/>
      <c r="AJ14" s="26">
        <f>AH14</f>
        <v>0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28"/>
      <c r="N15" s="54">
        <f>M14</f>
        <v>25</v>
      </c>
      <c r="O15" s="30"/>
      <c r="P15" s="28"/>
      <c r="Q15" s="29">
        <f>P14</f>
        <v>41</v>
      </c>
      <c r="R15" s="30"/>
      <c r="S15" s="28"/>
      <c r="T15" s="29">
        <f>S14</f>
        <v>48</v>
      </c>
      <c r="U15" s="30"/>
      <c r="V15" s="28"/>
      <c r="W15" s="29">
        <f>V14</f>
        <v>56</v>
      </c>
      <c r="X15" s="30"/>
      <c r="Y15" s="28"/>
      <c r="Z15" s="29">
        <f>Y14</f>
        <v>61</v>
      </c>
      <c r="AA15" s="30"/>
      <c r="AB15" s="28"/>
      <c r="AC15" s="29">
        <f>AB14</f>
        <v>66</v>
      </c>
      <c r="AD15" s="30"/>
      <c r="AE15" s="66"/>
      <c r="AF15" s="67">
        <f>AE14</f>
        <v>88</v>
      </c>
      <c r="AG15" s="68"/>
      <c r="AH15" s="28"/>
      <c r="AI15" s="29">
        <f>AH14</f>
        <v>0</v>
      </c>
      <c r="AJ15" s="30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60"/>
      <c r="AF16" s="61">
        <v>83.3</v>
      </c>
      <c r="AG16" s="62"/>
      <c r="AH16" s="19"/>
      <c r="AI16" s="20">
        <v>91.6</v>
      </c>
      <c r="AJ16" s="21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24">
        <v>73</v>
      </c>
      <c r="N17" s="53"/>
      <c r="O17" s="26">
        <f>M17</f>
        <v>73</v>
      </c>
      <c r="P17" s="24">
        <v>73</v>
      </c>
      <c r="Q17" s="25"/>
      <c r="R17" s="26">
        <f>P17</f>
        <v>73</v>
      </c>
      <c r="S17" s="24">
        <v>73</v>
      </c>
      <c r="T17" s="25"/>
      <c r="U17" s="26">
        <f>S17</f>
        <v>73</v>
      </c>
      <c r="V17" s="24">
        <v>73</v>
      </c>
      <c r="W17" s="25"/>
      <c r="X17" s="26">
        <f>V17</f>
        <v>73</v>
      </c>
      <c r="Y17" s="24">
        <v>73</v>
      </c>
      <c r="Z17" s="25"/>
      <c r="AA17" s="26">
        <f>Y17</f>
        <v>73</v>
      </c>
      <c r="AB17" s="24">
        <v>73</v>
      </c>
      <c r="AC17" s="25"/>
      <c r="AD17" s="26">
        <f>AB17</f>
        <v>73</v>
      </c>
      <c r="AE17" s="63">
        <v>100</v>
      </c>
      <c r="AF17" s="64"/>
      <c r="AG17" s="65">
        <f>AE17</f>
        <v>100</v>
      </c>
      <c r="AH17" s="24">
        <v>0</v>
      </c>
      <c r="AI17" s="25"/>
      <c r="AJ17" s="26">
        <f>AH17</f>
        <v>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28"/>
      <c r="N18" s="54">
        <f>M17</f>
        <v>73</v>
      </c>
      <c r="O18" s="30"/>
      <c r="P18" s="28"/>
      <c r="Q18" s="29">
        <f>P17</f>
        <v>73</v>
      </c>
      <c r="R18" s="30"/>
      <c r="S18" s="28"/>
      <c r="T18" s="29">
        <f>S17</f>
        <v>73</v>
      </c>
      <c r="U18" s="30"/>
      <c r="V18" s="28"/>
      <c r="W18" s="29">
        <f>V17</f>
        <v>73</v>
      </c>
      <c r="X18" s="30"/>
      <c r="Y18" s="28"/>
      <c r="Z18" s="29">
        <f>Y17</f>
        <v>73</v>
      </c>
      <c r="AA18" s="30"/>
      <c r="AB18" s="28"/>
      <c r="AC18" s="29">
        <f>AB17</f>
        <v>73</v>
      </c>
      <c r="AD18" s="30"/>
      <c r="AE18" s="66"/>
      <c r="AF18" s="67">
        <f>AE17</f>
        <v>100</v>
      </c>
      <c r="AG18" s="68"/>
      <c r="AH18" s="28"/>
      <c r="AI18" s="29">
        <f>AH17</f>
        <v>0</v>
      </c>
      <c r="AJ18" s="30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60"/>
      <c r="AF19" s="61">
        <v>83.3</v>
      </c>
      <c r="AG19" s="62"/>
      <c r="AH19" s="19"/>
      <c r="AI19" s="20">
        <v>91.6</v>
      </c>
      <c r="AJ19" s="21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24">
        <v>100</v>
      </c>
      <c r="N20" s="53"/>
      <c r="O20" s="26">
        <f>M20</f>
        <v>100</v>
      </c>
      <c r="P20" s="24">
        <v>100</v>
      </c>
      <c r="Q20" s="25"/>
      <c r="R20" s="26">
        <f>P20</f>
        <v>100</v>
      </c>
      <c r="S20" s="24">
        <v>100</v>
      </c>
      <c r="T20" s="25"/>
      <c r="U20" s="26">
        <f>S20</f>
        <v>100</v>
      </c>
      <c r="V20" s="24">
        <v>100</v>
      </c>
      <c r="W20" s="25"/>
      <c r="X20" s="26">
        <f>V20</f>
        <v>100</v>
      </c>
      <c r="Y20" s="24">
        <v>100</v>
      </c>
      <c r="Z20" s="25"/>
      <c r="AA20" s="26">
        <f>Y20</f>
        <v>100</v>
      </c>
      <c r="AB20" s="24">
        <v>100</v>
      </c>
      <c r="AC20" s="25"/>
      <c r="AD20" s="26">
        <f>AB20</f>
        <v>100</v>
      </c>
      <c r="AE20" s="63">
        <v>100</v>
      </c>
      <c r="AF20" s="64"/>
      <c r="AG20" s="65">
        <f>AE20</f>
        <v>100</v>
      </c>
      <c r="AH20" s="24">
        <v>0</v>
      </c>
      <c r="AI20" s="25"/>
      <c r="AJ20" s="26">
        <f>AH20</f>
        <v>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28"/>
      <c r="N21" s="54">
        <f>M20</f>
        <v>100</v>
      </c>
      <c r="O21" s="30"/>
      <c r="P21" s="28"/>
      <c r="Q21" s="29">
        <f>P20</f>
        <v>100</v>
      </c>
      <c r="R21" s="30"/>
      <c r="S21" s="28"/>
      <c r="T21" s="29">
        <f>S20</f>
        <v>100</v>
      </c>
      <c r="U21" s="30"/>
      <c r="V21" s="28"/>
      <c r="W21" s="29">
        <f>V20</f>
        <v>100</v>
      </c>
      <c r="X21" s="30"/>
      <c r="Y21" s="28"/>
      <c r="Z21" s="29">
        <f>Y20</f>
        <v>100</v>
      </c>
      <c r="AA21" s="30"/>
      <c r="AB21" s="28"/>
      <c r="AC21" s="29">
        <f>AB20</f>
        <v>100</v>
      </c>
      <c r="AD21" s="30"/>
      <c r="AE21" s="66"/>
      <c r="AF21" s="67">
        <f>AE20</f>
        <v>100</v>
      </c>
      <c r="AG21" s="68"/>
      <c r="AH21" s="28"/>
      <c r="AI21" s="29">
        <f>AH20</f>
        <v>0</v>
      </c>
      <c r="AJ21" s="30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60"/>
      <c r="AF22" s="61">
        <v>83.3</v>
      </c>
      <c r="AG22" s="62"/>
      <c r="AH22" s="19"/>
      <c r="AI22" s="20">
        <v>91.6</v>
      </c>
      <c r="AJ22" s="21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24">
        <v>28</v>
      </c>
      <c r="N23" s="53"/>
      <c r="O23" s="26">
        <f>M23</f>
        <v>28</v>
      </c>
      <c r="P23" s="24">
        <v>34</v>
      </c>
      <c r="Q23" s="25"/>
      <c r="R23" s="26">
        <f>P23</f>
        <v>34</v>
      </c>
      <c r="S23" s="24">
        <v>46</v>
      </c>
      <c r="T23" s="25"/>
      <c r="U23" s="26">
        <f>S23</f>
        <v>46</v>
      </c>
      <c r="V23" s="24">
        <v>53</v>
      </c>
      <c r="W23" s="25"/>
      <c r="X23" s="26">
        <f>V23</f>
        <v>53</v>
      </c>
      <c r="Y23" s="24">
        <v>60</v>
      </c>
      <c r="Z23" s="25"/>
      <c r="AA23" s="26">
        <f>Y23</f>
        <v>60</v>
      </c>
      <c r="AB23" s="24">
        <v>66</v>
      </c>
      <c r="AC23" s="25"/>
      <c r="AD23" s="26">
        <f>AB23</f>
        <v>66</v>
      </c>
      <c r="AE23" s="63">
        <v>72</v>
      </c>
      <c r="AF23" s="64"/>
      <c r="AG23" s="65">
        <f>AE23</f>
        <v>72</v>
      </c>
      <c r="AH23" s="24">
        <v>0</v>
      </c>
      <c r="AI23" s="25"/>
      <c r="AJ23" s="26">
        <f>AH23</f>
        <v>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28"/>
      <c r="N24" s="54">
        <f>M23</f>
        <v>28</v>
      </c>
      <c r="O24" s="30"/>
      <c r="P24" s="28"/>
      <c r="Q24" s="29">
        <f>P23</f>
        <v>34</v>
      </c>
      <c r="R24" s="30"/>
      <c r="S24" s="28"/>
      <c r="T24" s="29">
        <f>S23</f>
        <v>46</v>
      </c>
      <c r="U24" s="30"/>
      <c r="V24" s="28"/>
      <c r="W24" s="29">
        <f>V23</f>
        <v>53</v>
      </c>
      <c r="X24" s="30"/>
      <c r="Y24" s="28"/>
      <c r="Z24" s="29">
        <f>Y23</f>
        <v>60</v>
      </c>
      <c r="AA24" s="30"/>
      <c r="AB24" s="28"/>
      <c r="AC24" s="29">
        <f>AB23</f>
        <v>66</v>
      </c>
      <c r="AD24" s="30"/>
      <c r="AE24" s="66"/>
      <c r="AF24" s="67">
        <f>AE23</f>
        <v>72</v>
      </c>
      <c r="AG24" s="68"/>
      <c r="AH24" s="28"/>
      <c r="AI24" s="29">
        <f>AH23</f>
        <v>0</v>
      </c>
      <c r="AJ24" s="30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60"/>
      <c r="AF25" s="61">
        <v>83.3</v>
      </c>
      <c r="AG25" s="62"/>
      <c r="AH25" s="19"/>
      <c r="AI25" s="20">
        <v>91.6</v>
      </c>
      <c r="AJ25" s="21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24">
        <v>16</v>
      </c>
      <c r="N26" s="53"/>
      <c r="O26" s="26">
        <f>M26</f>
        <v>16</v>
      </c>
      <c r="P26" s="24">
        <v>16</v>
      </c>
      <c r="Q26" s="25"/>
      <c r="R26" s="26">
        <f>P26</f>
        <v>16</v>
      </c>
      <c r="S26" s="24">
        <v>16</v>
      </c>
      <c r="T26" s="25"/>
      <c r="U26" s="26">
        <f>S26</f>
        <v>16</v>
      </c>
      <c r="V26" s="24">
        <v>31</v>
      </c>
      <c r="W26" s="25"/>
      <c r="X26" s="26">
        <f>V26</f>
        <v>31</v>
      </c>
      <c r="Y26" s="24">
        <v>31</v>
      </c>
      <c r="Z26" s="25"/>
      <c r="AA26" s="26">
        <f>Y26</f>
        <v>31</v>
      </c>
      <c r="AB26" s="24">
        <v>31</v>
      </c>
      <c r="AC26" s="25"/>
      <c r="AD26" s="26">
        <f>AB26</f>
        <v>31</v>
      </c>
      <c r="AE26" s="63">
        <v>24</v>
      </c>
      <c r="AF26" s="64"/>
      <c r="AG26" s="65">
        <f>AE26</f>
        <v>24</v>
      </c>
      <c r="AH26" s="24">
        <v>0</v>
      </c>
      <c r="AI26" s="25"/>
      <c r="AJ26" s="26">
        <f>AH26</f>
        <v>0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28"/>
      <c r="N27" s="54">
        <f>M26</f>
        <v>16</v>
      </c>
      <c r="O27" s="30"/>
      <c r="P27" s="28"/>
      <c r="Q27" s="29">
        <f>P26</f>
        <v>16</v>
      </c>
      <c r="R27" s="30"/>
      <c r="S27" s="28"/>
      <c r="T27" s="29">
        <f>S26</f>
        <v>16</v>
      </c>
      <c r="U27" s="30"/>
      <c r="V27" s="28"/>
      <c r="W27" s="29">
        <f>V26</f>
        <v>31</v>
      </c>
      <c r="X27" s="30"/>
      <c r="Y27" s="28"/>
      <c r="Z27" s="29">
        <f>Y26</f>
        <v>31</v>
      </c>
      <c r="AA27" s="30"/>
      <c r="AB27" s="28"/>
      <c r="AC27" s="29">
        <f>AB26</f>
        <v>31</v>
      </c>
      <c r="AD27" s="30"/>
      <c r="AE27" s="66"/>
      <c r="AF27" s="67">
        <f>AE26</f>
        <v>24</v>
      </c>
      <c r="AG27" s="68"/>
      <c r="AH27" s="28"/>
      <c r="AI27" s="29">
        <f>AH26</f>
        <v>0</v>
      </c>
      <c r="AJ27" s="30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60"/>
      <c r="AF28" s="61">
        <v>83.3</v>
      </c>
      <c r="AG28" s="62"/>
      <c r="AH28" s="19"/>
      <c r="AI28" s="20">
        <v>91.6</v>
      </c>
      <c r="AJ28" s="21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24">
        <v>18</v>
      </c>
      <c r="N29" s="53"/>
      <c r="O29" s="26">
        <f>M29</f>
        <v>18</v>
      </c>
      <c r="P29" s="24">
        <v>18</v>
      </c>
      <c r="Q29" s="25"/>
      <c r="R29" s="26">
        <f>P29</f>
        <v>18</v>
      </c>
      <c r="S29" s="24">
        <v>27</v>
      </c>
      <c r="T29" s="25"/>
      <c r="U29" s="26">
        <f>S29</f>
        <v>27</v>
      </c>
      <c r="V29" s="24">
        <v>32</v>
      </c>
      <c r="W29" s="25"/>
      <c r="X29" s="26">
        <f>V29</f>
        <v>32</v>
      </c>
      <c r="Y29" s="24">
        <v>33</v>
      </c>
      <c r="Z29" s="25"/>
      <c r="AA29" s="26">
        <f>Y29</f>
        <v>33</v>
      </c>
      <c r="AB29" s="24">
        <v>33</v>
      </c>
      <c r="AC29" s="25"/>
      <c r="AD29" s="26">
        <f>AB29</f>
        <v>33</v>
      </c>
      <c r="AE29" s="63">
        <v>26</v>
      </c>
      <c r="AF29" s="64"/>
      <c r="AG29" s="65">
        <f>AE29</f>
        <v>26</v>
      </c>
      <c r="AH29" s="24">
        <v>0</v>
      </c>
      <c r="AI29" s="25"/>
      <c r="AJ29" s="26">
        <f>AH29</f>
        <v>0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28"/>
      <c r="N30" s="54">
        <f>M29</f>
        <v>18</v>
      </c>
      <c r="O30" s="30"/>
      <c r="P30" s="28"/>
      <c r="Q30" s="29">
        <f>P29</f>
        <v>18</v>
      </c>
      <c r="R30" s="30"/>
      <c r="S30" s="28"/>
      <c r="T30" s="29">
        <f>S29</f>
        <v>27</v>
      </c>
      <c r="U30" s="30"/>
      <c r="V30" s="28"/>
      <c r="W30" s="29">
        <f>V29</f>
        <v>32</v>
      </c>
      <c r="X30" s="30"/>
      <c r="Y30" s="28"/>
      <c r="Z30" s="29">
        <f>Y29</f>
        <v>33</v>
      </c>
      <c r="AA30" s="30"/>
      <c r="AB30" s="28"/>
      <c r="AC30" s="29">
        <f>AB29</f>
        <v>33</v>
      </c>
      <c r="AD30" s="30"/>
      <c r="AE30" s="66"/>
      <c r="AF30" s="67">
        <f>AE29</f>
        <v>26</v>
      </c>
      <c r="AG30" s="68"/>
      <c r="AH30" s="28"/>
      <c r="AI30" s="29">
        <f>AH29</f>
        <v>0</v>
      </c>
      <c r="AJ30" s="30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60"/>
      <c r="AF31" s="61">
        <v>83.3</v>
      </c>
      <c r="AG31" s="62"/>
      <c r="AH31" s="19"/>
      <c r="AI31" s="20">
        <v>91.6</v>
      </c>
      <c r="AJ31" s="21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42</v>
      </c>
      <c r="T32" s="25"/>
      <c r="U32" s="26">
        <f>S32</f>
        <v>42</v>
      </c>
      <c r="V32" s="24">
        <v>47</v>
      </c>
      <c r="W32" s="25"/>
      <c r="X32" s="26">
        <f>V32</f>
        <v>47</v>
      </c>
      <c r="Y32" s="24">
        <v>53</v>
      </c>
      <c r="Z32" s="25"/>
      <c r="AA32" s="26">
        <f>Y32</f>
        <v>53</v>
      </c>
      <c r="AB32" s="24">
        <v>53</v>
      </c>
      <c r="AC32" s="25"/>
      <c r="AD32" s="26">
        <f>AB32</f>
        <v>53</v>
      </c>
      <c r="AE32" s="63">
        <v>62</v>
      </c>
      <c r="AF32" s="64"/>
      <c r="AG32" s="65">
        <f>AE32</f>
        <v>62</v>
      </c>
      <c r="AH32" s="24">
        <v>0</v>
      </c>
      <c r="AI32" s="25"/>
      <c r="AJ32" s="26">
        <f>AH32</f>
        <v>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42</v>
      </c>
      <c r="U33" s="30"/>
      <c r="V33" s="28"/>
      <c r="W33" s="29">
        <f>V32</f>
        <v>47</v>
      </c>
      <c r="X33" s="30"/>
      <c r="Y33" s="28"/>
      <c r="Z33" s="29">
        <f>Y32</f>
        <v>53</v>
      </c>
      <c r="AA33" s="30"/>
      <c r="AB33" s="28"/>
      <c r="AC33" s="29">
        <f>AB32</f>
        <v>53</v>
      </c>
      <c r="AD33" s="30"/>
      <c r="AE33" s="66"/>
      <c r="AF33" s="67">
        <f>AE32</f>
        <v>62</v>
      </c>
      <c r="AG33" s="68"/>
      <c r="AH33" s="28"/>
      <c r="AI33" s="29">
        <f>AH32</f>
        <v>0</v>
      </c>
      <c r="AJ33" s="30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60"/>
      <c r="AF34" s="61">
        <v>83.3</v>
      </c>
      <c r="AG34" s="62"/>
      <c r="AH34" s="19"/>
      <c r="AI34" s="20">
        <v>91.6</v>
      </c>
      <c r="AJ34" s="21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24">
        <v>8</v>
      </c>
      <c r="N35" s="53"/>
      <c r="O35" s="26">
        <f>M35</f>
        <v>8</v>
      </c>
      <c r="P35" s="24">
        <v>15</v>
      </c>
      <c r="Q35" s="25"/>
      <c r="R35" s="26">
        <f>P35</f>
        <v>15</v>
      </c>
      <c r="S35" s="24">
        <v>21</v>
      </c>
      <c r="T35" s="25"/>
      <c r="U35" s="26">
        <f>S35</f>
        <v>21</v>
      </c>
      <c r="V35" s="24">
        <v>21</v>
      </c>
      <c r="W35" s="25"/>
      <c r="X35" s="26">
        <f>V35</f>
        <v>21</v>
      </c>
      <c r="Y35" s="24">
        <v>26</v>
      </c>
      <c r="Z35" s="25"/>
      <c r="AA35" s="26">
        <f>Y35</f>
        <v>26</v>
      </c>
      <c r="AB35" s="24">
        <v>26</v>
      </c>
      <c r="AC35" s="25"/>
      <c r="AD35" s="26">
        <f>AB35</f>
        <v>26</v>
      </c>
      <c r="AE35" s="63">
        <v>43</v>
      </c>
      <c r="AF35" s="64"/>
      <c r="AG35" s="65">
        <f>AE35</f>
        <v>43</v>
      </c>
      <c r="AH35" s="24">
        <v>0</v>
      </c>
      <c r="AI35" s="25"/>
      <c r="AJ35" s="26">
        <f>AH35</f>
        <v>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28"/>
      <c r="N36" s="54">
        <f>M35</f>
        <v>8</v>
      </c>
      <c r="O36" s="30"/>
      <c r="P36" s="28"/>
      <c r="Q36" s="29">
        <f>P35</f>
        <v>15</v>
      </c>
      <c r="R36" s="30"/>
      <c r="S36" s="28"/>
      <c r="T36" s="29">
        <f>S35</f>
        <v>21</v>
      </c>
      <c r="U36" s="30"/>
      <c r="V36" s="28"/>
      <c r="W36" s="29">
        <f>V35</f>
        <v>21</v>
      </c>
      <c r="X36" s="30"/>
      <c r="Y36" s="28"/>
      <c r="Z36" s="29">
        <f>Y35</f>
        <v>26</v>
      </c>
      <c r="AA36" s="30"/>
      <c r="AB36" s="28"/>
      <c r="AC36" s="29">
        <f>AB35</f>
        <v>26</v>
      </c>
      <c r="AD36" s="30"/>
      <c r="AE36" s="66"/>
      <c r="AF36" s="67">
        <f>AE35</f>
        <v>43</v>
      </c>
      <c r="AG36" s="68"/>
      <c r="AH36" s="28"/>
      <c r="AI36" s="29">
        <f>AH35</f>
        <v>0</v>
      </c>
      <c r="AJ36" s="30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60"/>
      <c r="AF37" s="61">
        <v>83.3</v>
      </c>
      <c r="AG37" s="62"/>
      <c r="AH37" s="19"/>
      <c r="AI37" s="20">
        <v>91.6</v>
      </c>
      <c r="AJ37" s="21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24">
        <v>7</v>
      </c>
      <c r="N38" s="53"/>
      <c r="O38" s="26">
        <f>M38</f>
        <v>7</v>
      </c>
      <c r="P38" s="24">
        <v>7</v>
      </c>
      <c r="Q38" s="25"/>
      <c r="R38" s="26">
        <f>P38</f>
        <v>7</v>
      </c>
      <c r="S38" s="24">
        <v>14</v>
      </c>
      <c r="T38" s="25"/>
      <c r="U38" s="26">
        <f>S38</f>
        <v>14</v>
      </c>
      <c r="V38" s="24">
        <v>20</v>
      </c>
      <c r="W38" s="25"/>
      <c r="X38" s="26">
        <f>V38</f>
        <v>20</v>
      </c>
      <c r="Y38" s="24">
        <v>20</v>
      </c>
      <c r="Z38" s="25"/>
      <c r="AA38" s="26">
        <f>Y38</f>
        <v>20</v>
      </c>
      <c r="AB38" s="24">
        <v>20</v>
      </c>
      <c r="AC38" s="25"/>
      <c r="AD38" s="26">
        <f>AB38</f>
        <v>20</v>
      </c>
      <c r="AE38" s="63">
        <v>40</v>
      </c>
      <c r="AF38" s="64"/>
      <c r="AG38" s="65">
        <f>AE38</f>
        <v>40</v>
      </c>
      <c r="AH38" s="24">
        <v>0</v>
      </c>
      <c r="AI38" s="25"/>
      <c r="AJ38" s="26">
        <f>AH38</f>
        <v>0</v>
      </c>
      <c r="AK38" s="24">
        <v>0</v>
      </c>
      <c r="AL38" s="25"/>
      <c r="AM38" s="26">
        <f>AK38</f>
        <v>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28"/>
      <c r="N39" s="54">
        <f>M38</f>
        <v>7</v>
      </c>
      <c r="O39" s="30"/>
      <c r="P39" s="28"/>
      <c r="Q39" s="29">
        <f>P38</f>
        <v>7</v>
      </c>
      <c r="R39" s="30"/>
      <c r="S39" s="28"/>
      <c r="T39" s="29">
        <f>S38</f>
        <v>14</v>
      </c>
      <c r="U39" s="30"/>
      <c r="V39" s="28"/>
      <c r="W39" s="29">
        <f>V38</f>
        <v>20</v>
      </c>
      <c r="X39" s="30"/>
      <c r="Y39" s="28"/>
      <c r="Z39" s="29">
        <f>Y38</f>
        <v>20</v>
      </c>
      <c r="AA39" s="30"/>
      <c r="AB39" s="28"/>
      <c r="AC39" s="29">
        <f>AB38</f>
        <v>20</v>
      </c>
      <c r="AD39" s="30"/>
      <c r="AE39" s="66"/>
      <c r="AF39" s="67">
        <f>AE38</f>
        <v>40</v>
      </c>
      <c r="AG39" s="68"/>
      <c r="AH39" s="28"/>
      <c r="AI39" s="29">
        <f>AH38</f>
        <v>0</v>
      </c>
      <c r="AJ39" s="30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60"/>
      <c r="AF40" s="61">
        <v>83.3</v>
      </c>
      <c r="AG40" s="62"/>
      <c r="AH40" s="19"/>
      <c r="AI40" s="20">
        <v>91.6</v>
      </c>
      <c r="AJ40" s="21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24">
        <v>32</v>
      </c>
      <c r="N41" s="53"/>
      <c r="O41" s="26">
        <f>M41</f>
        <v>32</v>
      </c>
      <c r="P41" s="24">
        <v>32</v>
      </c>
      <c r="Q41" s="25"/>
      <c r="R41" s="26">
        <f>P41</f>
        <v>32</v>
      </c>
      <c r="S41" s="24">
        <v>52</v>
      </c>
      <c r="T41" s="25"/>
      <c r="U41" s="26">
        <f>S41</f>
        <v>52</v>
      </c>
      <c r="V41" s="24">
        <v>59</v>
      </c>
      <c r="W41" s="25"/>
      <c r="X41" s="26">
        <f>V41</f>
        <v>59</v>
      </c>
      <c r="Y41" s="24">
        <v>60</v>
      </c>
      <c r="Z41" s="25"/>
      <c r="AA41" s="26">
        <f>Y41</f>
        <v>60</v>
      </c>
      <c r="AB41" s="24">
        <v>60</v>
      </c>
      <c r="AC41" s="25"/>
      <c r="AD41" s="26">
        <f>AB41</f>
        <v>60</v>
      </c>
      <c r="AE41" s="63">
        <v>73</v>
      </c>
      <c r="AF41" s="64"/>
      <c r="AG41" s="65">
        <f>AE41</f>
        <v>73</v>
      </c>
      <c r="AH41" s="24">
        <v>0</v>
      </c>
      <c r="AI41" s="25"/>
      <c r="AJ41" s="26">
        <f>AH41</f>
        <v>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28"/>
      <c r="N42" s="54">
        <f>M41</f>
        <v>32</v>
      </c>
      <c r="O42" s="30"/>
      <c r="P42" s="28"/>
      <c r="Q42" s="29">
        <f>P41</f>
        <v>32</v>
      </c>
      <c r="R42" s="30"/>
      <c r="S42" s="28"/>
      <c r="T42" s="29">
        <f>S41</f>
        <v>52</v>
      </c>
      <c r="U42" s="30"/>
      <c r="V42" s="28"/>
      <c r="W42" s="29">
        <f>V41</f>
        <v>59</v>
      </c>
      <c r="X42" s="30"/>
      <c r="Y42" s="28"/>
      <c r="Z42" s="29">
        <f>Y41</f>
        <v>60</v>
      </c>
      <c r="AA42" s="30"/>
      <c r="AB42" s="28"/>
      <c r="AC42" s="29">
        <f>AB41</f>
        <v>60</v>
      </c>
      <c r="AD42" s="30"/>
      <c r="AE42" s="66"/>
      <c r="AF42" s="67">
        <f>AE41</f>
        <v>73</v>
      </c>
      <c r="AG42" s="68"/>
      <c r="AH42" s="28"/>
      <c r="AI42" s="29">
        <f>AH41</f>
        <v>0</v>
      </c>
      <c r="AJ42" s="30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60"/>
      <c r="AF43" s="61">
        <v>83.3</v>
      </c>
      <c r="AG43" s="62"/>
      <c r="AH43" s="19"/>
      <c r="AI43" s="20">
        <v>91.6</v>
      </c>
      <c r="AJ43" s="21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8</v>
      </c>
      <c r="T44" s="25"/>
      <c r="U44" s="26">
        <f>S44</f>
        <v>8</v>
      </c>
      <c r="V44" s="24">
        <v>17</v>
      </c>
      <c r="W44" s="25"/>
      <c r="X44" s="26">
        <f>V44</f>
        <v>17</v>
      </c>
      <c r="Y44" s="24">
        <v>28</v>
      </c>
      <c r="Z44" s="25"/>
      <c r="AA44" s="26">
        <f>Y44</f>
        <v>28</v>
      </c>
      <c r="AB44" s="24">
        <v>40</v>
      </c>
      <c r="AC44" s="25"/>
      <c r="AD44" s="26">
        <f>AB44</f>
        <v>40</v>
      </c>
      <c r="AE44" s="63">
        <v>70</v>
      </c>
      <c r="AF44" s="64"/>
      <c r="AG44" s="65">
        <f>AE44</f>
        <v>70</v>
      </c>
      <c r="AH44" s="24">
        <v>0</v>
      </c>
      <c r="AI44" s="25"/>
      <c r="AJ44" s="26">
        <f>AH44</f>
        <v>0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8</v>
      </c>
      <c r="U45" s="30"/>
      <c r="V45" s="28"/>
      <c r="W45" s="29">
        <f>V44</f>
        <v>17</v>
      </c>
      <c r="X45" s="30"/>
      <c r="Y45" s="28"/>
      <c r="Z45" s="29">
        <f>Y44</f>
        <v>28</v>
      </c>
      <c r="AA45" s="30"/>
      <c r="AB45" s="28"/>
      <c r="AC45" s="29">
        <f>AB44</f>
        <v>40</v>
      </c>
      <c r="AD45" s="30"/>
      <c r="AE45" s="66"/>
      <c r="AF45" s="67">
        <f>AE44</f>
        <v>70</v>
      </c>
      <c r="AG45" s="68"/>
      <c r="AH45" s="28"/>
      <c r="AI45" s="29">
        <f>AH44</f>
        <v>0</v>
      </c>
      <c r="AJ45" s="30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60"/>
      <c r="AF46" s="61">
        <v>83.3</v>
      </c>
      <c r="AG46" s="62"/>
      <c r="AH46" s="19"/>
      <c r="AI46" s="20">
        <v>91.6</v>
      </c>
      <c r="AJ46" s="21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24">
        <v>21</v>
      </c>
      <c r="N47" s="53"/>
      <c r="O47" s="26">
        <f>M47</f>
        <v>21</v>
      </c>
      <c r="P47" s="24">
        <v>27</v>
      </c>
      <c r="Q47" s="25"/>
      <c r="R47" s="26">
        <f>P47</f>
        <v>27</v>
      </c>
      <c r="S47" s="24">
        <v>33</v>
      </c>
      <c r="T47" s="25"/>
      <c r="U47" s="26">
        <f>S47</f>
        <v>33</v>
      </c>
      <c r="V47" s="24">
        <v>39</v>
      </c>
      <c r="W47" s="25"/>
      <c r="X47" s="26">
        <f>V47</f>
        <v>39</v>
      </c>
      <c r="Y47" s="24">
        <v>45</v>
      </c>
      <c r="Z47" s="25"/>
      <c r="AA47" s="26">
        <f>Y47</f>
        <v>45</v>
      </c>
      <c r="AB47" s="24">
        <v>51</v>
      </c>
      <c r="AC47" s="25"/>
      <c r="AD47" s="26">
        <f>AB47</f>
        <v>51</v>
      </c>
      <c r="AE47" s="63">
        <v>57</v>
      </c>
      <c r="AF47" s="64"/>
      <c r="AG47" s="65">
        <f>AE47</f>
        <v>57</v>
      </c>
      <c r="AH47" s="24">
        <v>0</v>
      </c>
      <c r="AI47" s="25"/>
      <c r="AJ47" s="26">
        <f>AH47</f>
        <v>0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28"/>
      <c r="N48" s="54">
        <f>M47</f>
        <v>21</v>
      </c>
      <c r="O48" s="30"/>
      <c r="P48" s="28"/>
      <c r="Q48" s="29">
        <f>P47</f>
        <v>27</v>
      </c>
      <c r="R48" s="30"/>
      <c r="S48" s="28"/>
      <c r="T48" s="29">
        <f>S47</f>
        <v>33</v>
      </c>
      <c r="U48" s="30"/>
      <c r="V48" s="28"/>
      <c r="W48" s="29">
        <f>V47</f>
        <v>39</v>
      </c>
      <c r="X48" s="30"/>
      <c r="Y48" s="28"/>
      <c r="Z48" s="29">
        <f>Y47</f>
        <v>45</v>
      </c>
      <c r="AA48" s="30"/>
      <c r="AB48" s="28"/>
      <c r="AC48" s="29">
        <f>AB47</f>
        <v>51</v>
      </c>
      <c r="AD48" s="30"/>
      <c r="AE48" s="66"/>
      <c r="AF48" s="67">
        <f>AE47</f>
        <v>57</v>
      </c>
      <c r="AG48" s="68"/>
      <c r="AH48" s="28"/>
      <c r="AI48" s="29">
        <f>AH47</f>
        <v>0</v>
      </c>
      <c r="AJ48" s="30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60"/>
      <c r="AF49" s="61">
        <v>83.3</v>
      </c>
      <c r="AG49" s="62"/>
      <c r="AH49" s="19"/>
      <c r="AI49" s="20">
        <v>91.6</v>
      </c>
      <c r="AJ49" s="21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24">
        <v>42</v>
      </c>
      <c r="N50" s="53"/>
      <c r="O50" s="26">
        <f>M50</f>
        <v>42</v>
      </c>
      <c r="P50" s="24">
        <v>70</v>
      </c>
      <c r="Q50" s="25"/>
      <c r="R50" s="26">
        <f>P50</f>
        <v>70</v>
      </c>
      <c r="S50" s="24">
        <v>77</v>
      </c>
      <c r="T50" s="25"/>
      <c r="U50" s="26">
        <f>S50</f>
        <v>77</v>
      </c>
      <c r="V50" s="24">
        <v>82</v>
      </c>
      <c r="W50" s="25"/>
      <c r="X50" s="26">
        <f>V50</f>
        <v>82</v>
      </c>
      <c r="Y50" s="24">
        <v>83</v>
      </c>
      <c r="Z50" s="25"/>
      <c r="AA50" s="26">
        <f>Y50</f>
        <v>83</v>
      </c>
      <c r="AB50" s="24">
        <v>83</v>
      </c>
      <c r="AC50" s="25"/>
      <c r="AD50" s="26">
        <f>AB50</f>
        <v>83</v>
      </c>
      <c r="AE50" s="63">
        <v>82</v>
      </c>
      <c r="AF50" s="64"/>
      <c r="AG50" s="65">
        <f>AE50</f>
        <v>82</v>
      </c>
      <c r="AH50" s="24">
        <v>0</v>
      </c>
      <c r="AI50" s="25"/>
      <c r="AJ50" s="26">
        <f>AH50</f>
        <v>0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28"/>
      <c r="N51" s="54">
        <f>M50</f>
        <v>42</v>
      </c>
      <c r="O51" s="30"/>
      <c r="P51" s="28"/>
      <c r="Q51" s="29">
        <f>P50</f>
        <v>70</v>
      </c>
      <c r="R51" s="30"/>
      <c r="S51" s="28"/>
      <c r="T51" s="29">
        <f>S50</f>
        <v>77</v>
      </c>
      <c r="U51" s="30"/>
      <c r="V51" s="28"/>
      <c r="W51" s="29">
        <f>V50</f>
        <v>82</v>
      </c>
      <c r="X51" s="30"/>
      <c r="Y51" s="28"/>
      <c r="Z51" s="29">
        <f>Y50</f>
        <v>83</v>
      </c>
      <c r="AA51" s="30"/>
      <c r="AB51" s="28"/>
      <c r="AC51" s="29">
        <f>AB50</f>
        <v>83</v>
      </c>
      <c r="AD51" s="30"/>
      <c r="AE51" s="66"/>
      <c r="AF51" s="67">
        <f>AE50</f>
        <v>82</v>
      </c>
      <c r="AG51" s="68"/>
      <c r="AH51" s="28">
        <v>0</v>
      </c>
      <c r="AI51" s="29">
        <f>AH50</f>
        <v>0</v>
      </c>
      <c r="AJ51" s="30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60"/>
      <c r="AF52" s="61">
        <v>83.3</v>
      </c>
      <c r="AG52" s="62"/>
      <c r="AH52" s="19"/>
      <c r="AI52" s="20">
        <v>91.6</v>
      </c>
      <c r="AJ52" s="21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24">
        <v>17</v>
      </c>
      <c r="N53" s="53"/>
      <c r="O53" s="26">
        <f>M53</f>
        <v>17</v>
      </c>
      <c r="P53" s="24">
        <v>23</v>
      </c>
      <c r="Q53" s="25"/>
      <c r="R53" s="26">
        <f>P53</f>
        <v>23</v>
      </c>
      <c r="S53" s="24">
        <v>27</v>
      </c>
      <c r="T53" s="25"/>
      <c r="U53" s="26">
        <f>S53</f>
        <v>27</v>
      </c>
      <c r="V53" s="24">
        <v>39</v>
      </c>
      <c r="W53" s="25"/>
      <c r="X53" s="26">
        <f>V53</f>
        <v>39</v>
      </c>
      <c r="Y53" s="24">
        <v>46</v>
      </c>
      <c r="Z53" s="25"/>
      <c r="AA53" s="26">
        <f>Y53</f>
        <v>46</v>
      </c>
      <c r="AB53" s="24">
        <v>52</v>
      </c>
      <c r="AC53" s="25"/>
      <c r="AD53" s="26">
        <f>AB53</f>
        <v>52</v>
      </c>
      <c r="AE53" s="63">
        <v>52</v>
      </c>
      <c r="AF53" s="64"/>
      <c r="AG53" s="65">
        <f>AE53</f>
        <v>52</v>
      </c>
      <c r="AH53" s="24">
        <v>0</v>
      </c>
      <c r="AI53" s="25"/>
      <c r="AJ53" s="26">
        <f>AH53</f>
        <v>0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28"/>
      <c r="N54" s="54">
        <f>M53</f>
        <v>17</v>
      </c>
      <c r="O54" s="30"/>
      <c r="P54" s="28"/>
      <c r="Q54" s="29">
        <f>P53</f>
        <v>23</v>
      </c>
      <c r="R54" s="30"/>
      <c r="S54" s="28"/>
      <c r="T54" s="29">
        <f>S53</f>
        <v>27</v>
      </c>
      <c r="U54" s="30"/>
      <c r="V54" s="28"/>
      <c r="W54" s="29">
        <f>V53</f>
        <v>39</v>
      </c>
      <c r="X54" s="30"/>
      <c r="Y54" s="28"/>
      <c r="Z54" s="29">
        <f>Y53</f>
        <v>46</v>
      </c>
      <c r="AA54" s="30"/>
      <c r="AB54" s="28"/>
      <c r="AC54" s="29">
        <f>AB53</f>
        <v>52</v>
      </c>
      <c r="AD54" s="30"/>
      <c r="AE54" s="66"/>
      <c r="AF54" s="67">
        <f>AE53</f>
        <v>52</v>
      </c>
      <c r="AG54" s="68"/>
      <c r="AH54" s="28"/>
      <c r="AI54" s="29">
        <f>AH53</f>
        <v>0</v>
      </c>
      <c r="AJ54" s="30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60"/>
      <c r="AF55" s="61">
        <v>83.3</v>
      </c>
      <c r="AG55" s="62"/>
      <c r="AH55" s="19"/>
      <c r="AI55" s="20">
        <v>91.6</v>
      </c>
      <c r="AJ55" s="21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66</v>
      </c>
      <c r="T56" s="25"/>
      <c r="U56" s="26">
        <f>S56</f>
        <v>66</v>
      </c>
      <c r="V56" s="24">
        <v>100</v>
      </c>
      <c r="W56" s="25"/>
      <c r="X56" s="26">
        <f>V56</f>
        <v>100</v>
      </c>
      <c r="Y56" s="24">
        <v>100</v>
      </c>
      <c r="Z56" s="25"/>
      <c r="AA56" s="26">
        <f>Y56</f>
        <v>100</v>
      </c>
      <c r="AB56" s="24">
        <v>100</v>
      </c>
      <c r="AC56" s="25"/>
      <c r="AD56" s="26">
        <f>AB56</f>
        <v>100</v>
      </c>
      <c r="AE56" s="63">
        <v>43</v>
      </c>
      <c r="AF56" s="64"/>
      <c r="AG56" s="65">
        <f>AE56</f>
        <v>43</v>
      </c>
      <c r="AH56" s="24">
        <v>0</v>
      </c>
      <c r="AI56" s="25"/>
      <c r="AJ56" s="26">
        <f>AH56</f>
        <v>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66</v>
      </c>
      <c r="U57" s="30"/>
      <c r="V57" s="28"/>
      <c r="W57" s="29">
        <f>V56</f>
        <v>100</v>
      </c>
      <c r="X57" s="30"/>
      <c r="Y57" s="28"/>
      <c r="Z57" s="29">
        <f>Y56</f>
        <v>100</v>
      </c>
      <c r="AA57" s="30"/>
      <c r="AB57" s="28"/>
      <c r="AC57" s="29">
        <f>AB56</f>
        <v>100</v>
      </c>
      <c r="AD57" s="30"/>
      <c r="AE57" s="66"/>
      <c r="AF57" s="67">
        <f>AE56</f>
        <v>43</v>
      </c>
      <c r="AG57" s="68"/>
      <c r="AH57" s="28"/>
      <c r="AI57" s="29">
        <f>AH56</f>
        <v>0</v>
      </c>
      <c r="AJ57" s="30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60"/>
      <c r="AF58" s="61">
        <v>83.3</v>
      </c>
      <c r="AG58" s="62"/>
      <c r="AH58" s="19"/>
      <c r="AI58" s="20">
        <v>91.6</v>
      </c>
      <c r="AJ58" s="21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24">
        <v>30</v>
      </c>
      <c r="N59" s="53"/>
      <c r="O59" s="26">
        <f>M59</f>
        <v>30</v>
      </c>
      <c r="P59" s="24">
        <v>51</v>
      </c>
      <c r="Q59" s="25"/>
      <c r="R59" s="26">
        <f>P59</f>
        <v>51</v>
      </c>
      <c r="S59" s="24">
        <v>60</v>
      </c>
      <c r="T59" s="25"/>
      <c r="U59" s="26">
        <f>S59</f>
        <v>60</v>
      </c>
      <c r="V59" s="24">
        <v>70</v>
      </c>
      <c r="W59" s="25"/>
      <c r="X59" s="26">
        <f>V59</f>
        <v>70</v>
      </c>
      <c r="Y59" s="24">
        <v>80</v>
      </c>
      <c r="Z59" s="25"/>
      <c r="AA59" s="26">
        <f>Y59</f>
        <v>80</v>
      </c>
      <c r="AB59" s="24">
        <v>90</v>
      </c>
      <c r="AC59" s="25"/>
      <c r="AD59" s="26">
        <f>AB59</f>
        <v>90</v>
      </c>
      <c r="AE59" s="63">
        <v>81</v>
      </c>
      <c r="AF59" s="64"/>
      <c r="AG59" s="65">
        <f>AE59</f>
        <v>81</v>
      </c>
      <c r="AH59" s="24">
        <v>0</v>
      </c>
      <c r="AI59" s="25"/>
      <c r="AJ59" s="26">
        <f>AH59</f>
        <v>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28"/>
      <c r="N60" s="54">
        <f>M59</f>
        <v>30</v>
      </c>
      <c r="O60" s="30"/>
      <c r="P60" s="28"/>
      <c r="Q60" s="29">
        <f>P59</f>
        <v>51</v>
      </c>
      <c r="R60" s="30"/>
      <c r="S60" s="28"/>
      <c r="T60" s="29">
        <f>S59</f>
        <v>60</v>
      </c>
      <c r="U60" s="30"/>
      <c r="V60" s="28"/>
      <c r="W60" s="29">
        <f>V59</f>
        <v>70</v>
      </c>
      <c r="X60" s="30"/>
      <c r="Y60" s="28"/>
      <c r="Z60" s="29">
        <f>Y59</f>
        <v>80</v>
      </c>
      <c r="AA60" s="30"/>
      <c r="AB60" s="28"/>
      <c r="AC60" s="29">
        <f>AB59</f>
        <v>90</v>
      </c>
      <c r="AD60" s="30"/>
      <c r="AE60" s="66"/>
      <c r="AF60" s="67">
        <f>AE59</f>
        <v>81</v>
      </c>
      <c r="AG60" s="68"/>
      <c r="AH60" s="28"/>
      <c r="AI60" s="29">
        <f>AH59</f>
        <v>0</v>
      </c>
      <c r="AJ60" s="30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60"/>
      <c r="AF61" s="61">
        <v>83.3</v>
      </c>
      <c r="AG61" s="62"/>
      <c r="AH61" s="19"/>
      <c r="AI61" s="20">
        <v>91.6</v>
      </c>
      <c r="AJ61" s="21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24">
        <v>27</v>
      </c>
      <c r="N62" s="53"/>
      <c r="O62" s="26">
        <f>M62</f>
        <v>27</v>
      </c>
      <c r="P62" s="24">
        <v>42</v>
      </c>
      <c r="Q62" s="25"/>
      <c r="R62" s="26">
        <f>P62</f>
        <v>42</v>
      </c>
      <c r="S62" s="24">
        <v>50</v>
      </c>
      <c r="T62" s="25"/>
      <c r="U62" s="26">
        <f>S62</f>
        <v>50</v>
      </c>
      <c r="V62" s="24">
        <v>57</v>
      </c>
      <c r="W62" s="25"/>
      <c r="X62" s="26">
        <f>V62</f>
        <v>57</v>
      </c>
      <c r="Y62" s="24">
        <v>65</v>
      </c>
      <c r="Z62" s="25"/>
      <c r="AA62" s="26">
        <f>Y62</f>
        <v>65</v>
      </c>
      <c r="AB62" s="24">
        <v>72</v>
      </c>
      <c r="AC62" s="25"/>
      <c r="AD62" s="26">
        <f>AB62</f>
        <v>72</v>
      </c>
      <c r="AE62" s="63">
        <v>84</v>
      </c>
      <c r="AF62" s="64"/>
      <c r="AG62" s="65">
        <f>AE62</f>
        <v>84</v>
      </c>
      <c r="AH62" s="24">
        <v>0</v>
      </c>
      <c r="AI62" s="25"/>
      <c r="AJ62" s="26">
        <f>AH62</f>
        <v>0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28"/>
      <c r="N63" s="54">
        <f>M62</f>
        <v>27</v>
      </c>
      <c r="O63" s="30"/>
      <c r="P63" s="28"/>
      <c r="Q63" s="29">
        <f>P62</f>
        <v>42</v>
      </c>
      <c r="R63" s="30"/>
      <c r="S63" s="28"/>
      <c r="T63" s="29">
        <f>S62</f>
        <v>50</v>
      </c>
      <c r="U63" s="30"/>
      <c r="V63" s="28"/>
      <c r="W63" s="29">
        <f>V62</f>
        <v>57</v>
      </c>
      <c r="X63" s="30"/>
      <c r="Y63" s="28"/>
      <c r="Z63" s="29">
        <f>Y62</f>
        <v>65</v>
      </c>
      <c r="AA63" s="30"/>
      <c r="AB63" s="28"/>
      <c r="AC63" s="29">
        <f>AB62</f>
        <v>72</v>
      </c>
      <c r="AD63" s="30"/>
      <c r="AE63" s="66"/>
      <c r="AF63" s="67">
        <f>AE62</f>
        <v>84</v>
      </c>
      <c r="AG63" s="68"/>
      <c r="AH63" s="28"/>
      <c r="AI63" s="29">
        <f>AH62</f>
        <v>0</v>
      </c>
      <c r="AJ63" s="30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60"/>
      <c r="AF64" s="61">
        <v>83.3</v>
      </c>
      <c r="AG64" s="62"/>
      <c r="AH64" s="19"/>
      <c r="AI64" s="20">
        <v>91.6</v>
      </c>
      <c r="AJ64" s="21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23</v>
      </c>
      <c r="Q65" s="25"/>
      <c r="R65" s="26">
        <f>P65</f>
        <v>23</v>
      </c>
      <c r="S65" s="24">
        <v>33</v>
      </c>
      <c r="T65" s="25"/>
      <c r="U65" s="26">
        <f>S65</f>
        <v>33</v>
      </c>
      <c r="V65" s="24">
        <v>47</v>
      </c>
      <c r="W65" s="25"/>
      <c r="X65" s="26">
        <f>V65</f>
        <v>47</v>
      </c>
      <c r="Y65" s="24">
        <v>51</v>
      </c>
      <c r="Z65" s="25"/>
      <c r="AA65" s="26">
        <f>Y65</f>
        <v>51</v>
      </c>
      <c r="AB65" s="24">
        <v>51</v>
      </c>
      <c r="AC65" s="25"/>
      <c r="AD65" s="26">
        <f>AB65</f>
        <v>51</v>
      </c>
      <c r="AE65" s="63">
        <v>42</v>
      </c>
      <c r="AF65" s="64"/>
      <c r="AG65" s="65">
        <f>AE65</f>
        <v>42</v>
      </c>
      <c r="AH65" s="24">
        <v>0</v>
      </c>
      <c r="AI65" s="25"/>
      <c r="AJ65" s="26">
        <f>AH65</f>
        <v>0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23</v>
      </c>
      <c r="R66" s="30"/>
      <c r="S66" s="28"/>
      <c r="T66" s="29">
        <f>S65</f>
        <v>33</v>
      </c>
      <c r="U66" s="30"/>
      <c r="V66" s="28"/>
      <c r="W66" s="29">
        <f>V65</f>
        <v>47</v>
      </c>
      <c r="X66" s="30"/>
      <c r="Y66" s="28"/>
      <c r="Z66" s="29">
        <f>Y65</f>
        <v>51</v>
      </c>
      <c r="AA66" s="30"/>
      <c r="AB66" s="28"/>
      <c r="AC66" s="29">
        <f>AB65</f>
        <v>51</v>
      </c>
      <c r="AD66" s="30"/>
      <c r="AE66" s="66"/>
      <c r="AF66" s="67">
        <f>AE65</f>
        <v>42</v>
      </c>
      <c r="AG66" s="68"/>
      <c r="AH66" s="28"/>
      <c r="AI66" s="29">
        <f>AH65</f>
        <v>0</v>
      </c>
      <c r="AJ66" s="30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60"/>
      <c r="AF67" s="61">
        <v>83.3</v>
      </c>
      <c r="AG67" s="62"/>
      <c r="AH67" s="19"/>
      <c r="AI67" s="20">
        <v>91.6</v>
      </c>
      <c r="AJ67" s="21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24">
        <v>21</v>
      </c>
      <c r="N68" s="53"/>
      <c r="O68" s="26">
        <f>M68</f>
        <v>21</v>
      </c>
      <c r="P68" s="24">
        <v>38</v>
      </c>
      <c r="Q68" s="25"/>
      <c r="R68" s="26">
        <f>P68</f>
        <v>38</v>
      </c>
      <c r="S68" s="24">
        <v>46</v>
      </c>
      <c r="T68" s="25"/>
      <c r="U68" s="26">
        <f>S68</f>
        <v>46</v>
      </c>
      <c r="V68" s="24">
        <v>55</v>
      </c>
      <c r="W68" s="25"/>
      <c r="X68" s="26">
        <f>V68</f>
        <v>55</v>
      </c>
      <c r="Y68" s="24">
        <v>61</v>
      </c>
      <c r="Z68" s="25"/>
      <c r="AA68" s="26">
        <f>Y68</f>
        <v>61</v>
      </c>
      <c r="AB68" s="24">
        <v>71</v>
      </c>
      <c r="AC68" s="25"/>
      <c r="AD68" s="26">
        <f>AB68</f>
        <v>71</v>
      </c>
      <c r="AE68" s="63">
        <v>77</v>
      </c>
      <c r="AF68" s="64"/>
      <c r="AG68" s="65">
        <f>AE68</f>
        <v>77</v>
      </c>
      <c r="AH68" s="24">
        <v>0</v>
      </c>
      <c r="AI68" s="25"/>
      <c r="AJ68" s="26">
        <f>AH68</f>
        <v>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28"/>
      <c r="N69" s="54">
        <f>M68</f>
        <v>21</v>
      </c>
      <c r="O69" s="30"/>
      <c r="P69" s="28"/>
      <c r="Q69" s="29">
        <f>P68</f>
        <v>38</v>
      </c>
      <c r="R69" s="30"/>
      <c r="S69" s="28"/>
      <c r="T69" s="29">
        <f>S68</f>
        <v>46</v>
      </c>
      <c r="U69" s="30"/>
      <c r="V69" s="28"/>
      <c r="W69" s="29">
        <f>V68</f>
        <v>55</v>
      </c>
      <c r="X69" s="30"/>
      <c r="Y69" s="28"/>
      <c r="Z69" s="29">
        <f>Y68</f>
        <v>61</v>
      </c>
      <c r="AA69" s="30"/>
      <c r="AB69" s="28"/>
      <c r="AC69" s="29">
        <f>AB68</f>
        <v>71</v>
      </c>
      <c r="AD69" s="30"/>
      <c r="AE69" s="66"/>
      <c r="AF69" s="67">
        <f>AE68</f>
        <v>77</v>
      </c>
      <c r="AG69" s="68"/>
      <c r="AH69" s="28"/>
      <c r="AI69" s="29">
        <f>AH68</f>
        <v>0</v>
      </c>
      <c r="AJ69" s="30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60"/>
      <c r="AF70" s="61">
        <v>83.3</v>
      </c>
      <c r="AG70" s="62"/>
      <c r="AH70" s="19"/>
      <c r="AI70" s="20">
        <v>91.6</v>
      </c>
      <c r="AJ70" s="21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24">
        <v>1</v>
      </c>
      <c r="N71" s="53"/>
      <c r="O71" s="26">
        <f>M71</f>
        <v>1</v>
      </c>
      <c r="P71" s="24">
        <v>1</v>
      </c>
      <c r="Q71" s="25"/>
      <c r="R71" s="26">
        <f>P71</f>
        <v>1</v>
      </c>
      <c r="S71" s="24">
        <v>1</v>
      </c>
      <c r="T71" s="25"/>
      <c r="U71" s="26">
        <f>S71</f>
        <v>1</v>
      </c>
      <c r="V71" s="24">
        <v>16</v>
      </c>
      <c r="W71" s="25"/>
      <c r="X71" s="26">
        <f>V71</f>
        <v>16</v>
      </c>
      <c r="Y71" s="24">
        <v>72</v>
      </c>
      <c r="Z71" s="25"/>
      <c r="AA71" s="26">
        <f>Y71</f>
        <v>72</v>
      </c>
      <c r="AB71" s="24">
        <v>93</v>
      </c>
      <c r="AC71" s="25"/>
      <c r="AD71" s="26">
        <f>AB71</f>
        <v>93</v>
      </c>
      <c r="AE71" s="63">
        <v>84</v>
      </c>
      <c r="AF71" s="64"/>
      <c r="AG71" s="65">
        <f>AE71</f>
        <v>84</v>
      </c>
      <c r="AH71" s="24">
        <v>0</v>
      </c>
      <c r="AI71" s="25"/>
      <c r="AJ71" s="26">
        <f>AH71</f>
        <v>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28"/>
      <c r="N72" s="54">
        <f>M71</f>
        <v>1</v>
      </c>
      <c r="O72" s="30"/>
      <c r="P72" s="28"/>
      <c r="Q72" s="29">
        <f>P71</f>
        <v>1</v>
      </c>
      <c r="R72" s="30"/>
      <c r="S72" s="28"/>
      <c r="T72" s="29">
        <f>S71</f>
        <v>1</v>
      </c>
      <c r="U72" s="30"/>
      <c r="V72" s="28"/>
      <c r="W72" s="29">
        <f>V71</f>
        <v>16</v>
      </c>
      <c r="X72" s="30"/>
      <c r="Y72" s="28"/>
      <c r="Z72" s="29">
        <f>Y71</f>
        <v>72</v>
      </c>
      <c r="AA72" s="30"/>
      <c r="AB72" s="28"/>
      <c r="AC72" s="29">
        <f>AB71</f>
        <v>93</v>
      </c>
      <c r="AD72" s="30"/>
      <c r="AE72" s="66"/>
      <c r="AF72" s="67">
        <f>AE71</f>
        <v>84</v>
      </c>
      <c r="AG72" s="68"/>
      <c r="AH72" s="28"/>
      <c r="AI72" s="29">
        <f>AH71</f>
        <v>0</v>
      </c>
      <c r="AJ72" s="30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60"/>
      <c r="AF73" s="61">
        <v>83.3</v>
      </c>
      <c r="AG73" s="62"/>
      <c r="AH73" s="19"/>
      <c r="AI73" s="20">
        <v>91.6</v>
      </c>
      <c r="AJ73" s="21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24">
        <v>19</v>
      </c>
      <c r="N74" s="53"/>
      <c r="O74" s="26">
        <f>M74</f>
        <v>19</v>
      </c>
      <c r="P74" s="24">
        <v>37</v>
      </c>
      <c r="Q74" s="25"/>
      <c r="R74" s="26">
        <f>P74</f>
        <v>37</v>
      </c>
      <c r="S74" s="24">
        <v>45</v>
      </c>
      <c r="T74" s="25"/>
      <c r="U74" s="26">
        <f>S74</f>
        <v>45</v>
      </c>
      <c r="V74" s="24">
        <v>56</v>
      </c>
      <c r="W74" s="25"/>
      <c r="X74" s="26">
        <f>V74</f>
        <v>56</v>
      </c>
      <c r="Y74" s="24">
        <v>62</v>
      </c>
      <c r="Z74" s="25"/>
      <c r="AA74" s="26">
        <f>Y74</f>
        <v>62</v>
      </c>
      <c r="AB74" s="24">
        <v>70</v>
      </c>
      <c r="AC74" s="25"/>
      <c r="AD74" s="26">
        <f>AB74</f>
        <v>70</v>
      </c>
      <c r="AE74" s="63">
        <v>80</v>
      </c>
      <c r="AF74" s="64"/>
      <c r="AG74" s="65">
        <f>AE74</f>
        <v>80</v>
      </c>
      <c r="AH74" s="24">
        <v>0</v>
      </c>
      <c r="AI74" s="25"/>
      <c r="AJ74" s="26">
        <f>AH74</f>
        <v>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28"/>
      <c r="N75" s="54">
        <f>M74</f>
        <v>19</v>
      </c>
      <c r="O75" s="30"/>
      <c r="P75" s="28"/>
      <c r="Q75" s="29">
        <f>P74</f>
        <v>37</v>
      </c>
      <c r="R75" s="30"/>
      <c r="S75" s="28"/>
      <c r="T75" s="29">
        <f>S74</f>
        <v>45</v>
      </c>
      <c r="U75" s="30"/>
      <c r="V75" s="28"/>
      <c r="W75" s="29">
        <f>V74</f>
        <v>56</v>
      </c>
      <c r="X75" s="30"/>
      <c r="Y75" s="28"/>
      <c r="Z75" s="29">
        <f>Y74</f>
        <v>62</v>
      </c>
      <c r="AA75" s="30"/>
      <c r="AB75" s="28"/>
      <c r="AC75" s="29">
        <f>AB74</f>
        <v>70</v>
      </c>
      <c r="AD75" s="30"/>
      <c r="AE75" s="66"/>
      <c r="AF75" s="67">
        <f>AE74</f>
        <v>80</v>
      </c>
      <c r="AG75" s="68"/>
      <c r="AH75" s="28"/>
      <c r="AI75" s="29">
        <f>AH74</f>
        <v>0</v>
      </c>
      <c r="AJ75" s="30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60"/>
      <c r="AF76" s="61">
        <v>83.3</v>
      </c>
      <c r="AG76" s="62"/>
      <c r="AH76" s="19"/>
      <c r="AI76" s="20">
        <v>91.6</v>
      </c>
      <c r="AJ76" s="21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24">
        <v>23</v>
      </c>
      <c r="N77" s="53"/>
      <c r="O77" s="26">
        <f>M77</f>
        <v>23</v>
      </c>
      <c r="P77" s="24">
        <v>38</v>
      </c>
      <c r="Q77" s="25"/>
      <c r="R77" s="26">
        <f>P77</f>
        <v>38</v>
      </c>
      <c r="S77" s="24">
        <v>46</v>
      </c>
      <c r="T77" s="25"/>
      <c r="U77" s="26">
        <f>S77</f>
        <v>46</v>
      </c>
      <c r="V77" s="24">
        <v>53</v>
      </c>
      <c r="W77" s="25"/>
      <c r="X77" s="26">
        <f>V77</f>
        <v>53</v>
      </c>
      <c r="Y77" s="24">
        <v>61</v>
      </c>
      <c r="Z77" s="25"/>
      <c r="AA77" s="26">
        <f>Y77</f>
        <v>61</v>
      </c>
      <c r="AB77" s="24">
        <v>70</v>
      </c>
      <c r="AC77" s="25"/>
      <c r="AD77" s="26">
        <f>AB77</f>
        <v>70</v>
      </c>
      <c r="AE77" s="63">
        <v>80</v>
      </c>
      <c r="AF77" s="64"/>
      <c r="AG77" s="65">
        <f>AE77</f>
        <v>80</v>
      </c>
      <c r="AH77" s="24">
        <v>0</v>
      </c>
      <c r="AI77" s="25"/>
      <c r="AJ77" s="26">
        <f>AH77</f>
        <v>0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28"/>
      <c r="N78" s="54">
        <f>M77</f>
        <v>23</v>
      </c>
      <c r="O78" s="30"/>
      <c r="P78" s="28"/>
      <c r="Q78" s="29">
        <f>P77</f>
        <v>38</v>
      </c>
      <c r="R78" s="30"/>
      <c r="S78" s="28"/>
      <c r="T78" s="29">
        <f>S77</f>
        <v>46</v>
      </c>
      <c r="U78" s="30"/>
      <c r="V78" s="28"/>
      <c r="W78" s="29">
        <f>V77</f>
        <v>53</v>
      </c>
      <c r="X78" s="30"/>
      <c r="Y78" s="28"/>
      <c r="Z78" s="29">
        <f>Y77</f>
        <v>61</v>
      </c>
      <c r="AA78" s="30"/>
      <c r="AB78" s="28"/>
      <c r="AC78" s="29">
        <f>AB77</f>
        <v>70</v>
      </c>
      <c r="AD78" s="30"/>
      <c r="AE78" s="66"/>
      <c r="AF78" s="67">
        <f>AE77</f>
        <v>80</v>
      </c>
      <c r="AG78" s="68"/>
      <c r="AH78" s="28"/>
      <c r="AI78" s="29">
        <f>AH77</f>
        <v>0</v>
      </c>
      <c r="AJ78" s="30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60"/>
      <c r="AF79" s="61">
        <v>83.3</v>
      </c>
      <c r="AG79" s="62"/>
      <c r="AH79" s="19"/>
      <c r="AI79" s="20">
        <v>91.6</v>
      </c>
      <c r="AJ79" s="21"/>
      <c r="AK79" s="19"/>
      <c r="AL79" s="20">
        <f>AL13</f>
        <v>100</v>
      </c>
      <c r="AM79" s="21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63">
        <v>0</v>
      </c>
      <c r="AF80" s="64"/>
      <c r="AG80" s="65">
        <f>AE80</f>
        <v>0</v>
      </c>
      <c r="AH80" s="24">
        <v>0</v>
      </c>
      <c r="AI80" s="25"/>
      <c r="AJ80" s="26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66"/>
      <c r="AF81" s="67">
        <f>AE80</f>
        <v>0</v>
      </c>
      <c r="AG81" s="68"/>
      <c r="AH81" s="28"/>
      <c r="AI81" s="29">
        <f>AH80</f>
        <v>0</v>
      </c>
      <c r="AJ81" s="30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34"/>
      <c r="N82" s="78"/>
      <c r="O82" s="36"/>
      <c r="P82" s="34"/>
      <c r="Q82" s="35"/>
      <c r="R82" s="36"/>
      <c r="S82" s="34"/>
      <c r="T82" s="35"/>
      <c r="U82" s="36"/>
      <c r="V82" s="34"/>
      <c r="W82" s="35"/>
      <c r="X82" s="36"/>
      <c r="Y82" s="34"/>
      <c r="Z82" s="35"/>
      <c r="AA82" s="36"/>
      <c r="AB82" s="34"/>
      <c r="AC82" s="35"/>
      <c r="AD82" s="36"/>
      <c r="AE82" s="72"/>
      <c r="AF82" s="73"/>
      <c r="AG82" s="74"/>
      <c r="AH82" s="34"/>
      <c r="AI82" s="35"/>
      <c r="AJ82" s="36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75"/>
      <c r="AF83" s="76">
        <f t="shared" ref="AF83" si="8">(AF13+AF16+AF19+AF22+AF25+AF28+AF31+AF34+AF37+AF40+AF43+AF46+AF49+AF52+AF55+AF58+AF61+AF64+AF67+AF70+AF73+AF76+AF79)/23</f>
        <v>83.299999999999969</v>
      </c>
      <c r="AG83" s="77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:M84" si="13">(L14+L17+L20+L23+L26+L29+L32+L35+L38+L41+L44+L47+L50+L53+L56+L59+L62+L65+L68+L71+L74+L77+L80)/23</f>
        <v>21.457629511363812</v>
      </c>
      <c r="M84" s="100">
        <f t="shared" si="13"/>
        <v>22.086956521739129</v>
      </c>
      <c r="N84" s="117"/>
      <c r="O84" s="102">
        <f t="shared" ref="O84:P84" si="14">(O14+O17+O20+O23+O26+O29+O32+O35+O38+O41+O44+O47+O50+O53+O56+O59+O62+O65+O68+O71+O74+O77+O80)/23</f>
        <v>22.086956521739129</v>
      </c>
      <c r="P84" s="100">
        <f t="shared" si="14"/>
        <v>29.826086956521738</v>
      </c>
      <c r="Q84" s="117"/>
      <c r="R84" s="102">
        <f t="shared" ref="R84:S84" si="15">(R14+R17+R20+R23+R26+R29+R32+R35+R38+R41+R44+R47+R50+R53+R56+R59+R62+R65+R68+R71+R74+R77+R80)/23</f>
        <v>29.826086956521738</v>
      </c>
      <c r="S84" s="100">
        <f t="shared" si="15"/>
        <v>40.478260869565219</v>
      </c>
      <c r="T84" s="117"/>
      <c r="U84" s="102">
        <f t="shared" ref="U84:V84" si="16">(U14+U17+U20+U23+U26+U29+U32+U35+U38+U41+U44+U47+U50+U53+U56+U59+U62+U65+U68+U71+U74+U77+U80)/23</f>
        <v>40.478260869565219</v>
      </c>
      <c r="V84" s="50">
        <f t="shared" si="16"/>
        <v>48.826086956521742</v>
      </c>
      <c r="W84" s="53"/>
      <c r="X84" s="56">
        <f t="shared" ref="X84:Y84" si="17">(X14+X17+X20+X23+X26+X29+X32+X35+X38+X41+X44+X47+X50+X53+X56+X59+X62+X65+X68+X71+X74+X77+X80)/23</f>
        <v>48.826086956521742</v>
      </c>
      <c r="Y84" s="50">
        <f t="shared" si="17"/>
        <v>55.260869565217391</v>
      </c>
      <c r="Z84" s="53"/>
      <c r="AA84" s="56">
        <f t="shared" ref="AA84:AB84" si="18">(AA14+AA17+AA20+AA23+AA26+AA29+AA32+AA35+AA38+AA41+AA44+AA47+AA50+AA53+AA56+AA59+AA62+AA65+AA68+AA71+AA74+AA77+AA80)/23</f>
        <v>55.260869565217391</v>
      </c>
      <c r="AB84" s="50">
        <f t="shared" si="18"/>
        <v>59.608695652173914</v>
      </c>
      <c r="AC84" s="53"/>
      <c r="AD84" s="56">
        <f>(AD14+AD17+AD20+AD23+AD26+AD29+AD32+AD35+AD38+AD41+AD44+AD47+AD50+AD53+AD56+AD59+AD62+AD65+AD68+AD71+AD74+AD77+AD80)/23</f>
        <v>59.608695652173914</v>
      </c>
      <c r="AE84" s="76">
        <f t="shared" ref="AE84" si="19">(AE14+AE17+AE20+AE23+AE26+AE29+AE32+AE35+AE38+AE41+AE44+AE47+AE50+AE53+AE56+AE59+AE62+AE65+AE68+AE71+AE74+AE77+AE80)/23</f>
        <v>63.478260869565219</v>
      </c>
      <c r="AF84" s="70"/>
      <c r="AG84" s="123">
        <f>(AG14+AG17+AG20+AG23+AG26+AG29+AG32+AG35+AG38+AG41+AG44+AG47+AG50+AG53+AG56+AG59+AG62+AG65+AG68+AG71+AG74+AG77+AG80)/23</f>
        <v>63.478260869565219</v>
      </c>
      <c r="AH84" s="50">
        <f t="shared" ref="AH84" si="20">(AH14+AH17+AH20+AH23+AH26+AH29+AH32+AH35+AH38+AH41+AH44+AH47+AH50+AH53+AH56+AH59+AH62+AH65+AH68+AH71+AH74+AH77+AH80)/23</f>
        <v>0</v>
      </c>
      <c r="AI84" s="53"/>
      <c r="AJ84" s="56">
        <f t="shared" ref="AJ84:AK84" si="21">(AJ14+AJ17+AJ20+AJ23+AJ26+AJ29+AJ32+AJ35+AJ38+AJ41+AJ44+AJ47+AJ50+AJ53+AJ56+AJ59+AJ62+AJ65+AJ68+AJ71+AJ74+AJ77+AJ80)/23</f>
        <v>0</v>
      </c>
      <c r="AK84" s="50">
        <f t="shared" si="21"/>
        <v>0</v>
      </c>
      <c r="AL84" s="53"/>
      <c r="AM84" s="56">
        <f t="shared" ref="AM84" si="22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3">(H15+H18+H21+H24+H27+H30+H33+H36+H39+H42+H45+H48+H51+H54+H57+H60+H63+H66+H69+H72+H75+H78+H81)/23</f>
        <v>14.913043478260869</v>
      </c>
      <c r="I85" s="58"/>
      <c r="J85" s="57"/>
      <c r="K85" s="103">
        <f t="shared" ref="K85" si="24">(K15+K18+K21+K24+K27+K30+K33+K36+K39+K42+K45+K48+K51+K54+K57+K60+K63+K66+K69+K72+K75+K78+K81)/23</f>
        <v>21.457629511363812</v>
      </c>
      <c r="L85" s="58"/>
      <c r="M85" s="118"/>
      <c r="N85" s="103">
        <f t="shared" ref="N85" si="25">(N15+N18+N21+N24+N27+N30+N33+N36+N39+N42+N45+N48+N51+N54+N57+N60+N63+N66+N69+N72+N75+N78+N81)/23</f>
        <v>22.086956521739129</v>
      </c>
      <c r="O85" s="119"/>
      <c r="P85" s="118"/>
      <c r="Q85" s="103">
        <f t="shared" ref="Q85" si="26">(Q15+Q18+Q21+Q24+Q27+Q30+Q33+Q36+Q39+Q42+Q45+Q48+Q51+Q54+Q57+Q60+Q63+Q66+Q69+Q72+Q75+Q78+Q81)/23</f>
        <v>29.826086956521738</v>
      </c>
      <c r="R85" s="119"/>
      <c r="S85" s="118"/>
      <c r="T85" s="103">
        <f t="shared" ref="T85" si="27">(T15+T18+T21+T24+T27+T30+T33+T36+T39+T42+T45+T48+T51+T54+T57+T60+T63+T66+T69+T72+T75+T78+T81)/23</f>
        <v>40.478260869565219</v>
      </c>
      <c r="U85" s="119"/>
      <c r="V85" s="57"/>
      <c r="W85" s="55">
        <f t="shared" ref="W85" si="28">(W15+W18+W21+W24+W27+W30+W33+W36+W39+W42+W45+W48+W51+W54+W57+W60+W63+W66+W69+W72+W75+W78+W81)/23</f>
        <v>48.826086956521742</v>
      </c>
      <c r="X85" s="58"/>
      <c r="Y85" s="57"/>
      <c r="Z85" s="55">
        <f t="shared" ref="Z85" si="29">(Z15+Z18+Z21+Z24+Z27+Z30+Z33+Z36+Z39+Z42+Z45+Z48+Z51+Z54+Z57+Z60+Z63+Z66+Z69+Z72+Z75+Z78+Z81)/23</f>
        <v>55.260869565217391</v>
      </c>
      <c r="AA85" s="58"/>
      <c r="AB85" s="57"/>
      <c r="AC85" s="55">
        <f t="shared" ref="AC85" si="30">(AC15+AC18+AC21+AC24+AC27+AC30+AC33+AC36+AC39+AC42+AC45+AC48+AC51+AC54+AC57+AC60+AC63+AC66+AC69+AC72+AC75+AC78+AC81)/23</f>
        <v>59.608695652173914</v>
      </c>
      <c r="AD85" s="58"/>
      <c r="AE85" s="124"/>
      <c r="AF85" s="125">
        <f t="shared" ref="AF85" si="31">(AF15+AF18+AF21+AF24+AF27+AF30+AF33+AF36+AF39+AF42+AF45+AF48+AF51+AF54+AF57+AF60+AF63+AF66+AF69+AF72+AF75+AF78+AF81)/23</f>
        <v>63.478260869565219</v>
      </c>
      <c r="AG85" s="126"/>
      <c r="AH85" s="57"/>
      <c r="AI85" s="55">
        <f t="shared" ref="AI85" si="32">(AI15+AI18+AI21+AI24+AI27+AI30+AI33+AI36+AI39+AI42+AI45+AI48+AI51+AI54+AI57+AI60+AI63+AI66+AI69+AI72+AI75+AI78+AI81)/23</f>
        <v>0</v>
      </c>
      <c r="AJ85" s="58"/>
      <c r="AK85" s="57"/>
      <c r="AL85" s="55">
        <f t="shared" ref="AL85" si="33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99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/>
      <c r="C90" s="7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79"/>
      <c r="AF90" s="79"/>
      <c r="AG90" s="79"/>
      <c r="AH90" s="79"/>
      <c r="AI90" s="79"/>
      <c r="AJ90" s="79"/>
      <c r="AK90" s="79"/>
      <c r="AL90" s="79"/>
      <c r="AM90" s="79"/>
    </row>
    <row r="91" spans="1:39" s="3" customFormat="1" ht="15.5" x14ac:dyDescent="0.35">
      <c r="A91" s="4"/>
      <c r="B91" s="4"/>
      <c r="C91" s="7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79"/>
      <c r="AF91" s="79"/>
      <c r="AG91" s="79"/>
      <c r="AH91" s="79"/>
      <c r="AI91" s="79"/>
      <c r="AJ91" s="79"/>
      <c r="AK91" s="79"/>
      <c r="AL91" s="79"/>
      <c r="AM91" s="79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79"/>
      <c r="AF92" s="79"/>
      <c r="AG92" s="79"/>
      <c r="AH92" s="79"/>
      <c r="AI92" s="79"/>
      <c r="AJ92" s="79"/>
      <c r="AK92" s="79"/>
      <c r="AL92" s="79"/>
      <c r="AM92" s="79"/>
    </row>
    <row r="93" spans="1:39" s="3" customFormat="1" ht="15.5" x14ac:dyDescent="0.35">
      <c r="A93" s="4"/>
      <c r="B93" s="4" t="s">
        <v>4</v>
      </c>
      <c r="C93" s="79"/>
      <c r="D93" s="4"/>
      <c r="E93" s="4"/>
      <c r="F93" s="4"/>
      <c r="G93" s="4"/>
      <c r="H93" s="4" t="s">
        <v>4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39" s="3" customFormat="1" ht="15.5" x14ac:dyDescent="0.35">
      <c r="A94" s="4"/>
      <c r="B94" s="4"/>
      <c r="C94" s="79"/>
      <c r="D94" s="4"/>
      <c r="E94" s="4"/>
      <c r="F94" s="4"/>
      <c r="G94" s="4" t="s">
        <v>4</v>
      </c>
      <c r="H94" s="4" t="s">
        <v>4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39" s="3" customFormat="1" ht="15.5" x14ac:dyDescent="0.35">
      <c r="A95" s="4"/>
      <c r="B95" s="4"/>
      <c r="C95" s="7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39" s="3" customFormat="1" ht="15.5" x14ac:dyDescent="0.35">
      <c r="A96" s="4"/>
      <c r="B96" s="160"/>
      <c r="C96" s="160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2"/>
      <c r="AC96" s="2"/>
      <c r="AD96" s="2"/>
      <c r="AE96" s="161" t="s">
        <v>51</v>
      </c>
      <c r="AF96" s="161"/>
      <c r="AG96" s="161"/>
      <c r="AH96" s="161"/>
      <c r="AI96" s="161"/>
      <c r="AJ96" s="161"/>
      <c r="AK96" s="161"/>
      <c r="AL96" s="161"/>
      <c r="AM96" s="161"/>
    </row>
    <row r="97" spans="1:39" ht="15.5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160" t="s">
        <v>52</v>
      </c>
      <c r="AG97" s="160"/>
      <c r="AH97" s="160"/>
      <c r="AI97" s="160"/>
      <c r="AJ97" s="160"/>
      <c r="AK97" s="160"/>
      <c r="AL97" s="160"/>
      <c r="AM97" s="4"/>
    </row>
  </sheetData>
  <mergeCells count="51">
    <mergeCell ref="AF97:AL97"/>
    <mergeCell ref="B83:B85"/>
    <mergeCell ref="C83:C85"/>
    <mergeCell ref="AE88:AM88"/>
    <mergeCell ref="AE89:AM89"/>
    <mergeCell ref="B96:C96"/>
    <mergeCell ref="AE96:AM96"/>
    <mergeCell ref="AE87:AM87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</mergeCells>
  <conditionalFormatting sqref="B16:B17">
    <cfRule type="duplicateValues" dxfId="392" priority="1" stopIfTrue="1"/>
    <cfRule type="duplicateValues" dxfId="391" priority="2" stopIfTrue="1"/>
  </conditionalFormatting>
  <conditionalFormatting sqref="B22">
    <cfRule type="duplicateValues" dxfId="390" priority="4" stopIfTrue="1"/>
    <cfRule type="duplicateValues" dxfId="389" priority="6" stopIfTrue="1"/>
  </conditionalFormatting>
  <conditionalFormatting sqref="B23">
    <cfRule type="duplicateValues" dxfId="388" priority="3" stopIfTrue="1"/>
    <cfRule type="duplicateValues" dxfId="387" priority="5" stopIfTrue="1"/>
  </conditionalFormatting>
  <conditionalFormatting sqref="B31:B32">
    <cfRule type="duplicateValues" dxfId="386" priority="46" stopIfTrue="1"/>
    <cfRule type="duplicateValues" dxfId="385" priority="63" stopIfTrue="1"/>
    <cfRule type="duplicateValues" dxfId="384" priority="26" stopIfTrue="1"/>
    <cfRule type="duplicateValues" dxfId="383" priority="114" stopIfTrue="1"/>
    <cfRule type="duplicateValues" dxfId="382" priority="131" stopIfTrue="1"/>
    <cfRule type="duplicateValues" dxfId="381" priority="97" stopIfTrue="1"/>
    <cfRule type="duplicateValues" dxfId="380" priority="80" stopIfTrue="1"/>
  </conditionalFormatting>
  <conditionalFormatting sqref="B34:B35">
    <cfRule type="duplicateValues" dxfId="379" priority="45" stopIfTrue="1"/>
    <cfRule type="duplicateValues" dxfId="378" priority="79" stopIfTrue="1"/>
    <cfRule type="duplicateValues" dxfId="377" priority="25" stopIfTrue="1"/>
    <cfRule type="duplicateValues" dxfId="376" priority="62" stopIfTrue="1"/>
    <cfRule type="duplicateValues" dxfId="375" priority="130" stopIfTrue="1"/>
    <cfRule type="duplicateValues" dxfId="374" priority="113" stopIfTrue="1"/>
    <cfRule type="duplicateValues" dxfId="373" priority="96" stopIfTrue="1"/>
  </conditionalFormatting>
  <conditionalFormatting sqref="B37:B38">
    <cfRule type="duplicateValues" dxfId="372" priority="78" stopIfTrue="1"/>
    <cfRule type="duplicateValues" dxfId="371" priority="95" stopIfTrue="1"/>
    <cfRule type="duplicateValues" dxfId="370" priority="24" stopIfTrue="1"/>
    <cfRule type="duplicateValues" dxfId="369" priority="112" stopIfTrue="1"/>
    <cfRule type="duplicateValues" dxfId="368" priority="129" stopIfTrue="1"/>
    <cfRule type="duplicateValues" dxfId="367" priority="44" stopIfTrue="1"/>
    <cfRule type="duplicateValues" dxfId="366" priority="61" stopIfTrue="1"/>
  </conditionalFormatting>
  <conditionalFormatting sqref="B40:B41">
    <cfRule type="duplicateValues" dxfId="365" priority="120" stopIfTrue="1"/>
    <cfRule type="duplicateValues" dxfId="364" priority="23" stopIfTrue="1"/>
    <cfRule type="duplicateValues" dxfId="363" priority="77" stopIfTrue="1"/>
    <cfRule type="duplicateValues" dxfId="362" priority="111" stopIfTrue="1"/>
    <cfRule type="duplicateValues" dxfId="361" priority="94" stopIfTrue="1"/>
    <cfRule type="duplicateValues" dxfId="360" priority="60" stopIfTrue="1"/>
    <cfRule type="duplicateValues" dxfId="359" priority="43" stopIfTrue="1"/>
  </conditionalFormatting>
  <conditionalFormatting sqref="B43">
    <cfRule type="duplicateValues" dxfId="358" priority="59" stopIfTrue="1"/>
    <cfRule type="duplicateValues" dxfId="357" priority="22" stopIfTrue="1"/>
    <cfRule type="duplicateValues" dxfId="356" priority="76" stopIfTrue="1"/>
    <cfRule type="duplicateValues" dxfId="355" priority="128" stopIfTrue="1"/>
    <cfRule type="duplicateValues" dxfId="354" priority="110" stopIfTrue="1"/>
    <cfRule type="duplicateValues" dxfId="353" priority="93" stopIfTrue="1"/>
    <cfRule type="duplicateValues" dxfId="352" priority="42" stopIfTrue="1"/>
  </conditionalFormatting>
  <conditionalFormatting sqref="B46">
    <cfRule type="duplicateValues" dxfId="351" priority="58" stopIfTrue="1"/>
    <cfRule type="duplicateValues" dxfId="350" priority="75" stopIfTrue="1"/>
    <cfRule type="duplicateValues" dxfId="349" priority="109" stopIfTrue="1"/>
    <cfRule type="duplicateValues" dxfId="348" priority="127" stopIfTrue="1"/>
    <cfRule type="duplicateValues" dxfId="347" priority="21" stopIfTrue="1"/>
    <cfRule type="duplicateValues" dxfId="346" priority="41" stopIfTrue="1"/>
    <cfRule type="duplicateValues" dxfId="345" priority="92" stopIfTrue="1"/>
  </conditionalFormatting>
  <conditionalFormatting sqref="B49">
    <cfRule type="duplicateValues" dxfId="344" priority="126" stopIfTrue="1"/>
    <cfRule type="duplicateValues" dxfId="343" priority="20" stopIfTrue="1"/>
    <cfRule type="duplicateValues" dxfId="342" priority="40" stopIfTrue="1"/>
    <cfRule type="duplicateValues" dxfId="341" priority="91" stopIfTrue="1"/>
    <cfRule type="duplicateValues" dxfId="340" priority="57" stopIfTrue="1"/>
    <cfRule type="duplicateValues" dxfId="339" priority="108" stopIfTrue="1"/>
    <cfRule type="duplicateValues" dxfId="338" priority="74" stopIfTrue="1"/>
  </conditionalFormatting>
  <conditionalFormatting sqref="B52">
    <cfRule type="duplicateValues" dxfId="337" priority="39" stopIfTrue="1"/>
    <cfRule type="duplicateValues" dxfId="336" priority="107" stopIfTrue="1"/>
    <cfRule type="duplicateValues" dxfId="335" priority="73" stopIfTrue="1"/>
    <cfRule type="duplicateValues" dxfId="334" priority="19" stopIfTrue="1"/>
    <cfRule type="duplicateValues" dxfId="333" priority="56" stopIfTrue="1"/>
    <cfRule type="duplicateValues" dxfId="332" priority="125" stopIfTrue="1"/>
    <cfRule type="duplicateValues" dxfId="331" priority="90" stopIfTrue="1"/>
  </conditionalFormatting>
  <conditionalFormatting sqref="B55">
    <cfRule type="duplicateValues" dxfId="330" priority="18" stopIfTrue="1"/>
    <cfRule type="duplicateValues" dxfId="329" priority="38" stopIfTrue="1"/>
    <cfRule type="duplicateValues" dxfId="328" priority="119" stopIfTrue="1"/>
    <cfRule type="duplicateValues" dxfId="327" priority="89" stopIfTrue="1"/>
    <cfRule type="duplicateValues" dxfId="326" priority="106" stopIfTrue="1"/>
    <cfRule type="duplicateValues" dxfId="325" priority="72" stopIfTrue="1"/>
    <cfRule type="duplicateValues" dxfId="324" priority="55" stopIfTrue="1"/>
  </conditionalFormatting>
  <conditionalFormatting sqref="B58">
    <cfRule type="duplicateValues" dxfId="323" priority="105" stopIfTrue="1"/>
    <cfRule type="duplicateValues" dxfId="322" priority="71" stopIfTrue="1"/>
    <cfRule type="duplicateValues" dxfId="321" priority="88" stopIfTrue="1"/>
    <cfRule type="duplicateValues" dxfId="320" priority="17" stopIfTrue="1"/>
    <cfRule type="duplicateValues" dxfId="319" priority="124" stopIfTrue="1"/>
    <cfRule type="duplicateValues" dxfId="318" priority="37" stopIfTrue="1"/>
    <cfRule type="duplicateValues" dxfId="317" priority="54" stopIfTrue="1"/>
  </conditionalFormatting>
  <conditionalFormatting sqref="B58:B59">
    <cfRule type="duplicateValues" dxfId="316" priority="31" stopIfTrue="1"/>
    <cfRule type="duplicateValues" dxfId="315" priority="11" stopIfTrue="1"/>
  </conditionalFormatting>
  <conditionalFormatting sqref="B59">
    <cfRule type="duplicateValues" dxfId="314" priority="53" stopIfTrue="1"/>
    <cfRule type="duplicateValues" dxfId="313" priority="104" stopIfTrue="1"/>
    <cfRule type="duplicateValues" dxfId="312" priority="87" stopIfTrue="1"/>
    <cfRule type="duplicateValues" dxfId="311" priority="16" stopIfTrue="1"/>
    <cfRule type="duplicateValues" dxfId="310" priority="70" stopIfTrue="1"/>
    <cfRule type="duplicateValues" dxfId="309" priority="36" stopIfTrue="1"/>
    <cfRule type="duplicateValues" dxfId="308" priority="123" stopIfTrue="1"/>
  </conditionalFormatting>
  <conditionalFormatting sqref="B61">
    <cfRule type="duplicateValues" dxfId="307" priority="86" stopIfTrue="1"/>
    <cfRule type="duplicateValues" dxfId="306" priority="9" stopIfTrue="1"/>
    <cfRule type="duplicateValues" dxfId="305" priority="29" stopIfTrue="1"/>
    <cfRule type="duplicateValues" dxfId="304" priority="118" stopIfTrue="1"/>
    <cfRule type="duplicateValues" dxfId="303" priority="69" stopIfTrue="1"/>
    <cfRule type="duplicateValues" dxfId="302" priority="103" stopIfTrue="1"/>
    <cfRule type="duplicateValues" dxfId="301" priority="52" stopIfTrue="1"/>
  </conditionalFormatting>
  <conditionalFormatting sqref="B61:B62">
    <cfRule type="duplicateValues" dxfId="300" priority="7" stopIfTrue="1"/>
    <cfRule type="duplicateValues" dxfId="299" priority="27" stopIfTrue="1"/>
  </conditionalFormatting>
  <conditionalFormatting sqref="B62">
    <cfRule type="duplicateValues" dxfId="298" priority="85" stopIfTrue="1"/>
    <cfRule type="duplicateValues" dxfId="297" priority="102" stopIfTrue="1"/>
    <cfRule type="duplicateValues" dxfId="296" priority="51" stopIfTrue="1"/>
    <cfRule type="duplicateValues" dxfId="295" priority="117" stopIfTrue="1"/>
    <cfRule type="duplicateValues" dxfId="294" priority="28" stopIfTrue="1"/>
    <cfRule type="duplicateValues" dxfId="293" priority="8" stopIfTrue="1"/>
    <cfRule type="duplicateValues" dxfId="292" priority="68" stopIfTrue="1"/>
  </conditionalFormatting>
  <conditionalFormatting sqref="B64">
    <cfRule type="duplicateValues" dxfId="291" priority="15" stopIfTrue="1"/>
    <cfRule type="duplicateValues" dxfId="290" priority="35" stopIfTrue="1"/>
  </conditionalFormatting>
  <conditionalFormatting sqref="B64:B65">
    <cfRule type="duplicateValues" dxfId="289" priority="10" stopIfTrue="1"/>
    <cfRule type="duplicateValues" dxfId="288" priority="30" stopIfTrue="1"/>
  </conditionalFormatting>
  <conditionalFormatting sqref="B65">
    <cfRule type="duplicateValues" dxfId="287" priority="34" stopIfTrue="1"/>
    <cfRule type="duplicateValues" dxfId="286" priority="14" stopIfTrue="1"/>
  </conditionalFormatting>
  <conditionalFormatting sqref="B70:B71">
    <cfRule type="duplicateValues" dxfId="285" priority="84" stopIfTrue="1"/>
    <cfRule type="duplicateValues" dxfId="284" priority="101" stopIfTrue="1"/>
    <cfRule type="duplicateValues" dxfId="283" priority="122" stopIfTrue="1"/>
    <cfRule type="duplicateValues" dxfId="282" priority="67" stopIfTrue="1"/>
    <cfRule type="duplicateValues" dxfId="281" priority="50" stopIfTrue="1"/>
  </conditionalFormatting>
  <conditionalFormatting sqref="B73:B74">
    <cfRule type="duplicateValues" dxfId="280" priority="33" stopIfTrue="1"/>
    <cfRule type="duplicateValues" dxfId="279" priority="13" stopIfTrue="1"/>
  </conditionalFormatting>
  <conditionalFormatting sqref="B76:B77">
    <cfRule type="duplicateValues" dxfId="278" priority="121" stopIfTrue="1"/>
    <cfRule type="duplicateValues" dxfId="277" priority="83" stopIfTrue="1"/>
    <cfRule type="duplicateValues" dxfId="276" priority="100" stopIfTrue="1"/>
    <cfRule type="duplicateValues" dxfId="275" priority="49" stopIfTrue="1"/>
    <cfRule type="duplicateValues" dxfId="274" priority="66" stopIfTrue="1"/>
  </conditionalFormatting>
  <conditionalFormatting sqref="B79">
    <cfRule type="duplicateValues" dxfId="273" priority="48" stopIfTrue="1"/>
    <cfRule type="duplicateValues" dxfId="272" priority="65" stopIfTrue="1"/>
    <cfRule type="duplicateValues" dxfId="271" priority="99" stopIfTrue="1"/>
    <cfRule type="duplicateValues" dxfId="270" priority="116" stopIfTrue="1"/>
    <cfRule type="duplicateValues" dxfId="269" priority="82" stopIfTrue="1"/>
  </conditionalFormatting>
  <conditionalFormatting sqref="B79:B80">
    <cfRule type="duplicateValues" dxfId="268" priority="32" stopIfTrue="1"/>
    <cfRule type="duplicateValues" dxfId="267" priority="12" stopIfTrue="1"/>
  </conditionalFormatting>
  <conditionalFormatting sqref="B80">
    <cfRule type="duplicateValues" dxfId="266" priority="47" stopIfTrue="1"/>
    <cfRule type="duplicateValues" dxfId="265" priority="64" stopIfTrue="1"/>
    <cfRule type="duplicateValues" dxfId="264" priority="81" stopIfTrue="1"/>
    <cfRule type="duplicateValues" dxfId="263" priority="98" stopIfTrue="1"/>
    <cfRule type="duplicateValues" dxfId="262" priority="115" stopIfTrue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97"/>
  <sheetViews>
    <sheetView view="pageBreakPreview" topLeftCell="A43" zoomScale="40" zoomScaleNormal="40" zoomScaleSheetLayoutView="40" workbookViewId="0">
      <selection sqref="A1:AM97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15" width="6.453125" customWidth="1"/>
    <col min="16" max="21" width="6.81640625" customWidth="1"/>
    <col min="22" max="30" width="6" customWidth="1"/>
    <col min="31" max="32" width="6.453125" customWidth="1"/>
    <col min="33" max="33" width="6.54296875" customWidth="1"/>
    <col min="34" max="36" width="4.81640625" customWidth="1"/>
    <col min="37" max="39" width="5.4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100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60"/>
      <c r="AI13" s="61">
        <v>91.6</v>
      </c>
      <c r="AJ13" s="62"/>
      <c r="AK13" s="19"/>
      <c r="AL13" s="20">
        <v>100</v>
      </c>
      <c r="AM13" s="21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24">
        <v>25</v>
      </c>
      <c r="N14" s="53"/>
      <c r="O14" s="26">
        <f>M14</f>
        <v>25</v>
      </c>
      <c r="P14" s="24">
        <v>41</v>
      </c>
      <c r="Q14" s="25"/>
      <c r="R14" s="26">
        <f>P14</f>
        <v>41</v>
      </c>
      <c r="S14" s="24">
        <v>48</v>
      </c>
      <c r="T14" s="25"/>
      <c r="U14" s="26">
        <f>S14</f>
        <v>48</v>
      </c>
      <c r="V14" s="24">
        <v>56</v>
      </c>
      <c r="W14" s="25"/>
      <c r="X14" s="26">
        <f>V14</f>
        <v>56</v>
      </c>
      <c r="Y14" s="24">
        <v>61</v>
      </c>
      <c r="Z14" s="25"/>
      <c r="AA14" s="26">
        <f>Y14</f>
        <v>61</v>
      </c>
      <c r="AB14" s="24">
        <v>66</v>
      </c>
      <c r="AC14" s="25"/>
      <c r="AD14" s="26">
        <f>AB14</f>
        <v>66</v>
      </c>
      <c r="AE14" s="24">
        <v>88</v>
      </c>
      <c r="AF14" s="25"/>
      <c r="AG14" s="26">
        <f>AE14</f>
        <v>88</v>
      </c>
      <c r="AH14" s="63">
        <v>95</v>
      </c>
      <c r="AI14" s="64"/>
      <c r="AJ14" s="65">
        <f>AH14</f>
        <v>95</v>
      </c>
      <c r="AK14" s="24">
        <v>0</v>
      </c>
      <c r="AL14" s="25"/>
      <c r="AM14" s="26">
        <f>AK14</f>
        <v>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28"/>
      <c r="N15" s="54">
        <f>M14</f>
        <v>25</v>
      </c>
      <c r="O15" s="30"/>
      <c r="P15" s="28"/>
      <c r="Q15" s="29">
        <f>P14</f>
        <v>41</v>
      </c>
      <c r="R15" s="30"/>
      <c r="S15" s="28"/>
      <c r="T15" s="29">
        <f>S14</f>
        <v>48</v>
      </c>
      <c r="U15" s="30"/>
      <c r="V15" s="28"/>
      <c r="W15" s="29">
        <f>V14</f>
        <v>56</v>
      </c>
      <c r="X15" s="30"/>
      <c r="Y15" s="28"/>
      <c r="Z15" s="29">
        <f>Y14</f>
        <v>61</v>
      </c>
      <c r="AA15" s="30"/>
      <c r="AB15" s="28"/>
      <c r="AC15" s="29">
        <f>AB14</f>
        <v>66</v>
      </c>
      <c r="AD15" s="30"/>
      <c r="AE15" s="28"/>
      <c r="AF15" s="29">
        <f>AE14</f>
        <v>88</v>
      </c>
      <c r="AG15" s="30"/>
      <c r="AH15" s="66"/>
      <c r="AI15" s="67">
        <f>AH14</f>
        <v>95</v>
      </c>
      <c r="AJ15" s="68"/>
      <c r="AK15" s="28"/>
      <c r="AL15" s="29">
        <f>AK14</f>
        <v>0</v>
      </c>
      <c r="AM15" s="30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60"/>
      <c r="AI16" s="61">
        <v>91.6</v>
      </c>
      <c r="AJ16" s="62"/>
      <c r="AK16" s="19"/>
      <c r="AL16" s="20">
        <v>100</v>
      </c>
      <c r="AM16" s="21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24">
        <v>73</v>
      </c>
      <c r="N17" s="53"/>
      <c r="O17" s="26">
        <f>M17</f>
        <v>73</v>
      </c>
      <c r="P17" s="24">
        <v>73</v>
      </c>
      <c r="Q17" s="25"/>
      <c r="R17" s="26">
        <f>P17</f>
        <v>73</v>
      </c>
      <c r="S17" s="24">
        <v>73</v>
      </c>
      <c r="T17" s="25"/>
      <c r="U17" s="26">
        <f>S17</f>
        <v>73</v>
      </c>
      <c r="V17" s="24">
        <v>73</v>
      </c>
      <c r="W17" s="25"/>
      <c r="X17" s="26">
        <f>V17</f>
        <v>73</v>
      </c>
      <c r="Y17" s="24">
        <v>73</v>
      </c>
      <c r="Z17" s="25"/>
      <c r="AA17" s="26">
        <f>Y17</f>
        <v>73</v>
      </c>
      <c r="AB17" s="24">
        <v>73</v>
      </c>
      <c r="AC17" s="25"/>
      <c r="AD17" s="26">
        <f>AB17</f>
        <v>73</v>
      </c>
      <c r="AE17" s="24">
        <v>100</v>
      </c>
      <c r="AF17" s="25"/>
      <c r="AG17" s="26">
        <f>AE17</f>
        <v>100</v>
      </c>
      <c r="AH17" s="63">
        <v>100</v>
      </c>
      <c r="AI17" s="64"/>
      <c r="AJ17" s="65">
        <f>AH17</f>
        <v>100</v>
      </c>
      <c r="AK17" s="24">
        <v>0</v>
      </c>
      <c r="AL17" s="25"/>
      <c r="AM17" s="26">
        <f>AK17</f>
        <v>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28"/>
      <c r="N18" s="54">
        <f>M17</f>
        <v>73</v>
      </c>
      <c r="O18" s="30"/>
      <c r="P18" s="28"/>
      <c r="Q18" s="29">
        <f>P17</f>
        <v>73</v>
      </c>
      <c r="R18" s="30"/>
      <c r="S18" s="28"/>
      <c r="T18" s="29">
        <f>S17</f>
        <v>73</v>
      </c>
      <c r="U18" s="30"/>
      <c r="V18" s="28"/>
      <c r="W18" s="29">
        <f>V17</f>
        <v>73</v>
      </c>
      <c r="X18" s="30"/>
      <c r="Y18" s="28"/>
      <c r="Z18" s="29">
        <f>Y17</f>
        <v>73</v>
      </c>
      <c r="AA18" s="30"/>
      <c r="AB18" s="28"/>
      <c r="AC18" s="29">
        <f>AB17</f>
        <v>73</v>
      </c>
      <c r="AD18" s="30"/>
      <c r="AE18" s="28"/>
      <c r="AF18" s="29">
        <f>AE17</f>
        <v>100</v>
      </c>
      <c r="AG18" s="30"/>
      <c r="AH18" s="66"/>
      <c r="AI18" s="67">
        <f>AH17</f>
        <v>100</v>
      </c>
      <c r="AJ18" s="68"/>
      <c r="AK18" s="28"/>
      <c r="AL18" s="29">
        <f>AK17</f>
        <v>0</v>
      </c>
      <c r="AM18" s="30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60"/>
      <c r="AI19" s="61">
        <v>91.6</v>
      </c>
      <c r="AJ19" s="62"/>
      <c r="AK19" s="19"/>
      <c r="AL19" s="20">
        <v>100</v>
      </c>
      <c r="AM19" s="21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24">
        <v>100</v>
      </c>
      <c r="N20" s="53"/>
      <c r="O20" s="26">
        <f>M20</f>
        <v>100</v>
      </c>
      <c r="P20" s="24">
        <v>100</v>
      </c>
      <c r="Q20" s="25"/>
      <c r="R20" s="26">
        <f>P20</f>
        <v>100</v>
      </c>
      <c r="S20" s="24">
        <v>100</v>
      </c>
      <c r="T20" s="25"/>
      <c r="U20" s="26">
        <f>S20</f>
        <v>100</v>
      </c>
      <c r="V20" s="24">
        <v>100</v>
      </c>
      <c r="W20" s="25"/>
      <c r="X20" s="26">
        <f>V20</f>
        <v>100</v>
      </c>
      <c r="Y20" s="24">
        <v>100</v>
      </c>
      <c r="Z20" s="25"/>
      <c r="AA20" s="26">
        <f>Y20</f>
        <v>100</v>
      </c>
      <c r="AB20" s="24">
        <v>100</v>
      </c>
      <c r="AC20" s="25"/>
      <c r="AD20" s="26">
        <f>AB20</f>
        <v>100</v>
      </c>
      <c r="AE20" s="24">
        <v>100</v>
      </c>
      <c r="AF20" s="25"/>
      <c r="AG20" s="26">
        <f>AE20</f>
        <v>100</v>
      </c>
      <c r="AH20" s="63">
        <v>100</v>
      </c>
      <c r="AI20" s="64"/>
      <c r="AJ20" s="65">
        <f>AH20</f>
        <v>100</v>
      </c>
      <c r="AK20" s="24">
        <v>0</v>
      </c>
      <c r="AL20" s="25"/>
      <c r="AM20" s="26">
        <f>AK20</f>
        <v>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28"/>
      <c r="N21" s="54">
        <f>M20</f>
        <v>100</v>
      </c>
      <c r="O21" s="30"/>
      <c r="P21" s="28"/>
      <c r="Q21" s="29">
        <f>P20</f>
        <v>100</v>
      </c>
      <c r="R21" s="30"/>
      <c r="S21" s="28"/>
      <c r="T21" s="29">
        <f>S20</f>
        <v>100</v>
      </c>
      <c r="U21" s="30"/>
      <c r="V21" s="28"/>
      <c r="W21" s="29">
        <f>V20</f>
        <v>100</v>
      </c>
      <c r="X21" s="30"/>
      <c r="Y21" s="28"/>
      <c r="Z21" s="29">
        <f>Y20</f>
        <v>100</v>
      </c>
      <c r="AA21" s="30"/>
      <c r="AB21" s="28"/>
      <c r="AC21" s="29">
        <f>AB20</f>
        <v>100</v>
      </c>
      <c r="AD21" s="30"/>
      <c r="AE21" s="28"/>
      <c r="AF21" s="29">
        <f>AE20</f>
        <v>100</v>
      </c>
      <c r="AG21" s="30"/>
      <c r="AH21" s="66"/>
      <c r="AI21" s="67">
        <f>AH20</f>
        <v>100</v>
      </c>
      <c r="AJ21" s="68"/>
      <c r="AK21" s="28"/>
      <c r="AL21" s="29">
        <f>AK20</f>
        <v>0</v>
      </c>
      <c r="AM21" s="30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60"/>
      <c r="AI22" s="61">
        <v>91.6</v>
      </c>
      <c r="AJ22" s="62"/>
      <c r="AK22" s="19"/>
      <c r="AL22" s="20">
        <v>100</v>
      </c>
      <c r="AM22" s="21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24">
        <v>28</v>
      </c>
      <c r="N23" s="53"/>
      <c r="O23" s="26">
        <f>M23</f>
        <v>28</v>
      </c>
      <c r="P23" s="24">
        <v>34</v>
      </c>
      <c r="Q23" s="25"/>
      <c r="R23" s="26">
        <f>P23</f>
        <v>34</v>
      </c>
      <c r="S23" s="24">
        <v>46</v>
      </c>
      <c r="T23" s="25"/>
      <c r="U23" s="26">
        <f>S23</f>
        <v>46</v>
      </c>
      <c r="V23" s="24">
        <v>53</v>
      </c>
      <c r="W23" s="25"/>
      <c r="X23" s="26">
        <f>V23</f>
        <v>53</v>
      </c>
      <c r="Y23" s="24">
        <v>60</v>
      </c>
      <c r="Z23" s="25"/>
      <c r="AA23" s="26">
        <f>Y23</f>
        <v>60</v>
      </c>
      <c r="AB23" s="24">
        <v>66</v>
      </c>
      <c r="AC23" s="25"/>
      <c r="AD23" s="26">
        <f>AB23</f>
        <v>66</v>
      </c>
      <c r="AE23" s="24">
        <v>72</v>
      </c>
      <c r="AF23" s="25"/>
      <c r="AG23" s="26">
        <f>AE23</f>
        <v>72</v>
      </c>
      <c r="AH23" s="63">
        <v>80</v>
      </c>
      <c r="AI23" s="64"/>
      <c r="AJ23" s="65">
        <f>AH23</f>
        <v>80</v>
      </c>
      <c r="AK23" s="24">
        <v>0</v>
      </c>
      <c r="AL23" s="25"/>
      <c r="AM23" s="26">
        <f>AK23</f>
        <v>0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28"/>
      <c r="N24" s="54">
        <f>M23</f>
        <v>28</v>
      </c>
      <c r="O24" s="30"/>
      <c r="P24" s="28"/>
      <c r="Q24" s="29">
        <f>P23</f>
        <v>34</v>
      </c>
      <c r="R24" s="30"/>
      <c r="S24" s="28"/>
      <c r="T24" s="29">
        <f>S23</f>
        <v>46</v>
      </c>
      <c r="U24" s="30"/>
      <c r="V24" s="28"/>
      <c r="W24" s="29">
        <f>V23</f>
        <v>53</v>
      </c>
      <c r="X24" s="30"/>
      <c r="Y24" s="28"/>
      <c r="Z24" s="29">
        <f>Y23</f>
        <v>60</v>
      </c>
      <c r="AA24" s="30"/>
      <c r="AB24" s="28"/>
      <c r="AC24" s="29">
        <f>AB23</f>
        <v>66</v>
      </c>
      <c r="AD24" s="30"/>
      <c r="AE24" s="28"/>
      <c r="AF24" s="29">
        <f>AE23</f>
        <v>72</v>
      </c>
      <c r="AG24" s="30"/>
      <c r="AH24" s="66"/>
      <c r="AI24" s="67">
        <f>AH23</f>
        <v>80</v>
      </c>
      <c r="AJ24" s="68"/>
      <c r="AK24" s="28"/>
      <c r="AL24" s="29">
        <f>AK23</f>
        <v>0</v>
      </c>
      <c r="AM24" s="30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60"/>
      <c r="AI25" s="61">
        <v>91.6</v>
      </c>
      <c r="AJ25" s="62"/>
      <c r="AK25" s="19"/>
      <c r="AL25" s="20">
        <v>100</v>
      </c>
      <c r="AM25" s="21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24">
        <v>16</v>
      </c>
      <c r="N26" s="53"/>
      <c r="O26" s="26">
        <f>M26</f>
        <v>16</v>
      </c>
      <c r="P26" s="24">
        <v>16</v>
      </c>
      <c r="Q26" s="25"/>
      <c r="R26" s="26">
        <f>P26</f>
        <v>16</v>
      </c>
      <c r="S26" s="24">
        <v>16</v>
      </c>
      <c r="T26" s="25"/>
      <c r="U26" s="26">
        <f>S26</f>
        <v>16</v>
      </c>
      <c r="V26" s="24">
        <v>31</v>
      </c>
      <c r="W26" s="25"/>
      <c r="X26" s="26">
        <f>V26</f>
        <v>31</v>
      </c>
      <c r="Y26" s="24">
        <v>31</v>
      </c>
      <c r="Z26" s="25"/>
      <c r="AA26" s="26">
        <f>Y26</f>
        <v>31</v>
      </c>
      <c r="AB26" s="24">
        <v>31</v>
      </c>
      <c r="AC26" s="25"/>
      <c r="AD26" s="26">
        <f>AB26</f>
        <v>31</v>
      </c>
      <c r="AE26" s="24">
        <v>24</v>
      </c>
      <c r="AF26" s="25"/>
      <c r="AG26" s="26">
        <f>AE26</f>
        <v>24</v>
      </c>
      <c r="AH26" s="63">
        <v>53</v>
      </c>
      <c r="AI26" s="64"/>
      <c r="AJ26" s="65">
        <f>AH26</f>
        <v>53</v>
      </c>
      <c r="AK26" s="24">
        <v>0</v>
      </c>
      <c r="AL26" s="25"/>
      <c r="AM26" s="26">
        <f>AK26</f>
        <v>0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28"/>
      <c r="N27" s="54">
        <f>M26</f>
        <v>16</v>
      </c>
      <c r="O27" s="30"/>
      <c r="P27" s="28"/>
      <c r="Q27" s="29">
        <f>P26</f>
        <v>16</v>
      </c>
      <c r="R27" s="30"/>
      <c r="S27" s="28"/>
      <c r="T27" s="29">
        <f>S26</f>
        <v>16</v>
      </c>
      <c r="U27" s="30"/>
      <c r="V27" s="28"/>
      <c r="W27" s="29">
        <f>V26</f>
        <v>31</v>
      </c>
      <c r="X27" s="30"/>
      <c r="Y27" s="28"/>
      <c r="Z27" s="29">
        <f>Y26</f>
        <v>31</v>
      </c>
      <c r="AA27" s="30"/>
      <c r="AB27" s="28"/>
      <c r="AC27" s="29">
        <f>AB26</f>
        <v>31</v>
      </c>
      <c r="AD27" s="30"/>
      <c r="AE27" s="28"/>
      <c r="AF27" s="29">
        <f>AE26</f>
        <v>24</v>
      </c>
      <c r="AG27" s="30"/>
      <c r="AH27" s="66"/>
      <c r="AI27" s="67">
        <f>AH26</f>
        <v>53</v>
      </c>
      <c r="AJ27" s="68"/>
      <c r="AK27" s="28"/>
      <c r="AL27" s="29">
        <f>AK26</f>
        <v>0</v>
      </c>
      <c r="AM27" s="30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60"/>
      <c r="AI28" s="61">
        <v>91.6</v>
      </c>
      <c r="AJ28" s="62"/>
      <c r="AK28" s="19"/>
      <c r="AL28" s="20">
        <f>AL13</f>
        <v>100</v>
      </c>
      <c r="AM28" s="21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24">
        <v>18</v>
      </c>
      <c r="N29" s="53"/>
      <c r="O29" s="26">
        <f>M29</f>
        <v>18</v>
      </c>
      <c r="P29" s="24">
        <v>18</v>
      </c>
      <c r="Q29" s="25"/>
      <c r="R29" s="26">
        <f>P29</f>
        <v>18</v>
      </c>
      <c r="S29" s="24">
        <v>27</v>
      </c>
      <c r="T29" s="25"/>
      <c r="U29" s="26">
        <f>S29</f>
        <v>27</v>
      </c>
      <c r="V29" s="24">
        <v>32</v>
      </c>
      <c r="W29" s="25"/>
      <c r="X29" s="26">
        <f>V29</f>
        <v>32</v>
      </c>
      <c r="Y29" s="24">
        <v>33</v>
      </c>
      <c r="Z29" s="25"/>
      <c r="AA29" s="26">
        <f>Y29</f>
        <v>33</v>
      </c>
      <c r="AB29" s="24">
        <v>33</v>
      </c>
      <c r="AC29" s="25"/>
      <c r="AD29" s="26">
        <f>AB29</f>
        <v>33</v>
      </c>
      <c r="AE29" s="24">
        <v>26</v>
      </c>
      <c r="AF29" s="25"/>
      <c r="AG29" s="26">
        <f>AE29</f>
        <v>26</v>
      </c>
      <c r="AH29" s="63">
        <v>53</v>
      </c>
      <c r="AI29" s="64"/>
      <c r="AJ29" s="65">
        <f>AH29</f>
        <v>53</v>
      </c>
      <c r="AK29" s="24">
        <v>0</v>
      </c>
      <c r="AL29" s="25"/>
      <c r="AM29" s="26">
        <f>AK29</f>
        <v>0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28"/>
      <c r="N30" s="54">
        <f>M29</f>
        <v>18</v>
      </c>
      <c r="O30" s="30"/>
      <c r="P30" s="28"/>
      <c r="Q30" s="29">
        <f>P29</f>
        <v>18</v>
      </c>
      <c r="R30" s="30"/>
      <c r="S30" s="28"/>
      <c r="T30" s="29">
        <f>S29</f>
        <v>27</v>
      </c>
      <c r="U30" s="30"/>
      <c r="V30" s="28"/>
      <c r="W30" s="29">
        <f>V29</f>
        <v>32</v>
      </c>
      <c r="X30" s="30"/>
      <c r="Y30" s="28"/>
      <c r="Z30" s="29">
        <f>Y29</f>
        <v>33</v>
      </c>
      <c r="AA30" s="30"/>
      <c r="AB30" s="28"/>
      <c r="AC30" s="29">
        <f>AB29</f>
        <v>33</v>
      </c>
      <c r="AD30" s="30"/>
      <c r="AE30" s="28"/>
      <c r="AF30" s="29">
        <f>AE29</f>
        <v>26</v>
      </c>
      <c r="AG30" s="30"/>
      <c r="AH30" s="66"/>
      <c r="AI30" s="67">
        <f>AH29</f>
        <v>53</v>
      </c>
      <c r="AJ30" s="68"/>
      <c r="AK30" s="28"/>
      <c r="AL30" s="29">
        <f>AK29</f>
        <v>0</v>
      </c>
      <c r="AM30" s="30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60"/>
      <c r="AI31" s="61">
        <v>91.6</v>
      </c>
      <c r="AJ31" s="62"/>
      <c r="AK31" s="19"/>
      <c r="AL31" s="20">
        <f>AL13</f>
        <v>100</v>
      </c>
      <c r="AM31" s="21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42</v>
      </c>
      <c r="T32" s="25"/>
      <c r="U32" s="26">
        <f>S32</f>
        <v>42</v>
      </c>
      <c r="V32" s="24">
        <v>47</v>
      </c>
      <c r="W32" s="25"/>
      <c r="X32" s="26">
        <f>V32</f>
        <v>47</v>
      </c>
      <c r="Y32" s="24">
        <v>53</v>
      </c>
      <c r="Z32" s="25"/>
      <c r="AA32" s="26">
        <f>Y32</f>
        <v>53</v>
      </c>
      <c r="AB32" s="24">
        <v>53</v>
      </c>
      <c r="AC32" s="25"/>
      <c r="AD32" s="26">
        <f>AB32</f>
        <v>53</v>
      </c>
      <c r="AE32" s="24">
        <v>62</v>
      </c>
      <c r="AF32" s="25"/>
      <c r="AG32" s="26">
        <f>AE32</f>
        <v>62</v>
      </c>
      <c r="AH32" s="63">
        <v>70</v>
      </c>
      <c r="AI32" s="64"/>
      <c r="AJ32" s="65">
        <f>AH32</f>
        <v>70</v>
      </c>
      <c r="AK32" s="24">
        <v>0</v>
      </c>
      <c r="AL32" s="25"/>
      <c r="AM32" s="26">
        <f>AK32</f>
        <v>0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42</v>
      </c>
      <c r="U33" s="30"/>
      <c r="V33" s="28"/>
      <c r="W33" s="29">
        <f>V32</f>
        <v>47</v>
      </c>
      <c r="X33" s="30"/>
      <c r="Y33" s="28"/>
      <c r="Z33" s="29">
        <f>Y32</f>
        <v>53</v>
      </c>
      <c r="AA33" s="30"/>
      <c r="AB33" s="28"/>
      <c r="AC33" s="29">
        <f>AB32</f>
        <v>53</v>
      </c>
      <c r="AD33" s="30"/>
      <c r="AE33" s="28"/>
      <c r="AF33" s="29">
        <f>AE32</f>
        <v>62</v>
      </c>
      <c r="AG33" s="30"/>
      <c r="AH33" s="66"/>
      <c r="AI33" s="67">
        <f>AH32</f>
        <v>70</v>
      </c>
      <c r="AJ33" s="68"/>
      <c r="AK33" s="28"/>
      <c r="AL33" s="29">
        <f>AK32</f>
        <v>0</v>
      </c>
      <c r="AM33" s="30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60"/>
      <c r="AI34" s="61">
        <v>91.6</v>
      </c>
      <c r="AJ34" s="62"/>
      <c r="AK34" s="19"/>
      <c r="AL34" s="20">
        <f>AL13</f>
        <v>100</v>
      </c>
      <c r="AM34" s="21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24">
        <v>8</v>
      </c>
      <c r="N35" s="53"/>
      <c r="O35" s="26">
        <f>M35</f>
        <v>8</v>
      </c>
      <c r="P35" s="24">
        <v>15</v>
      </c>
      <c r="Q35" s="25"/>
      <c r="R35" s="26">
        <f>P35</f>
        <v>15</v>
      </c>
      <c r="S35" s="24">
        <v>21</v>
      </c>
      <c r="T35" s="25"/>
      <c r="U35" s="26">
        <f>S35</f>
        <v>21</v>
      </c>
      <c r="V35" s="24">
        <v>21</v>
      </c>
      <c r="W35" s="25"/>
      <c r="X35" s="26">
        <f>V35</f>
        <v>21</v>
      </c>
      <c r="Y35" s="24">
        <v>26</v>
      </c>
      <c r="Z35" s="25"/>
      <c r="AA35" s="26">
        <f>Y35</f>
        <v>26</v>
      </c>
      <c r="AB35" s="24">
        <v>26</v>
      </c>
      <c r="AC35" s="25"/>
      <c r="AD35" s="26">
        <f>AB35</f>
        <v>26</v>
      </c>
      <c r="AE35" s="24">
        <v>43</v>
      </c>
      <c r="AF35" s="25"/>
      <c r="AG35" s="26">
        <f>AE35</f>
        <v>43</v>
      </c>
      <c r="AH35" s="63">
        <v>50</v>
      </c>
      <c r="AI35" s="64"/>
      <c r="AJ35" s="65">
        <f>AH35</f>
        <v>50</v>
      </c>
      <c r="AK35" s="24">
        <v>0</v>
      </c>
      <c r="AL35" s="25"/>
      <c r="AM35" s="26">
        <f>AK35</f>
        <v>0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28"/>
      <c r="N36" s="54">
        <f>M35</f>
        <v>8</v>
      </c>
      <c r="O36" s="30"/>
      <c r="P36" s="28"/>
      <c r="Q36" s="29">
        <f>P35</f>
        <v>15</v>
      </c>
      <c r="R36" s="30"/>
      <c r="S36" s="28"/>
      <c r="T36" s="29">
        <f>S35</f>
        <v>21</v>
      </c>
      <c r="U36" s="30"/>
      <c r="V36" s="28"/>
      <c r="W36" s="29">
        <f>V35</f>
        <v>21</v>
      </c>
      <c r="X36" s="30"/>
      <c r="Y36" s="28"/>
      <c r="Z36" s="29">
        <f>Y35</f>
        <v>26</v>
      </c>
      <c r="AA36" s="30"/>
      <c r="AB36" s="28"/>
      <c r="AC36" s="29">
        <f>AB35</f>
        <v>26</v>
      </c>
      <c r="AD36" s="30"/>
      <c r="AE36" s="28"/>
      <c r="AF36" s="29">
        <f>AE35</f>
        <v>43</v>
      </c>
      <c r="AG36" s="30"/>
      <c r="AH36" s="66"/>
      <c r="AI36" s="67">
        <f>AH35</f>
        <v>50</v>
      </c>
      <c r="AJ36" s="68"/>
      <c r="AK36" s="28"/>
      <c r="AL36" s="29">
        <f>AK35</f>
        <v>0</v>
      </c>
      <c r="AM36" s="30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60"/>
      <c r="AI37" s="61">
        <v>91.6</v>
      </c>
      <c r="AJ37" s="62"/>
      <c r="AK37" s="19"/>
      <c r="AL37" s="20">
        <f>AL13</f>
        <v>100</v>
      </c>
      <c r="AM37" s="21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24">
        <v>7</v>
      </c>
      <c r="N38" s="53"/>
      <c r="O38" s="26">
        <f>M38</f>
        <v>7</v>
      </c>
      <c r="P38" s="24">
        <v>7</v>
      </c>
      <c r="Q38" s="25"/>
      <c r="R38" s="26">
        <f>P38</f>
        <v>7</v>
      </c>
      <c r="S38" s="24">
        <v>14</v>
      </c>
      <c r="T38" s="25"/>
      <c r="U38" s="26">
        <f>S38</f>
        <v>14</v>
      </c>
      <c r="V38" s="24">
        <v>20</v>
      </c>
      <c r="W38" s="25"/>
      <c r="X38" s="26">
        <f>V38</f>
        <v>20</v>
      </c>
      <c r="Y38" s="24">
        <v>20</v>
      </c>
      <c r="Z38" s="25"/>
      <c r="AA38" s="26">
        <f>Y38</f>
        <v>20</v>
      </c>
      <c r="AB38" s="24">
        <v>20</v>
      </c>
      <c r="AC38" s="25"/>
      <c r="AD38" s="26">
        <f>AB38</f>
        <v>20</v>
      </c>
      <c r="AE38" s="24">
        <v>40</v>
      </c>
      <c r="AF38" s="25"/>
      <c r="AG38" s="26">
        <f>AE38</f>
        <v>40</v>
      </c>
      <c r="AH38" s="63">
        <v>100</v>
      </c>
      <c r="AI38" s="64"/>
      <c r="AJ38" s="65">
        <f>AH38</f>
        <v>100</v>
      </c>
      <c r="AK38" s="24">
        <v>0</v>
      </c>
      <c r="AL38" s="25"/>
      <c r="AM38" s="26">
        <f>AK38</f>
        <v>0</v>
      </c>
    </row>
    <row r="39" spans="1:39" s="5" customFormat="1" ht="18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28"/>
      <c r="N39" s="54">
        <f>M38</f>
        <v>7</v>
      </c>
      <c r="O39" s="30"/>
      <c r="P39" s="28"/>
      <c r="Q39" s="29">
        <f>P38</f>
        <v>7</v>
      </c>
      <c r="R39" s="30"/>
      <c r="S39" s="28"/>
      <c r="T39" s="29">
        <f>S38</f>
        <v>14</v>
      </c>
      <c r="U39" s="30"/>
      <c r="V39" s="28"/>
      <c r="W39" s="29">
        <f>V38</f>
        <v>20</v>
      </c>
      <c r="X39" s="30"/>
      <c r="Y39" s="28"/>
      <c r="Z39" s="29">
        <f>Y38</f>
        <v>20</v>
      </c>
      <c r="AA39" s="30"/>
      <c r="AB39" s="28"/>
      <c r="AC39" s="29">
        <f>AB38</f>
        <v>20</v>
      </c>
      <c r="AD39" s="30"/>
      <c r="AE39" s="28"/>
      <c r="AF39" s="29">
        <f>AE38</f>
        <v>40</v>
      </c>
      <c r="AG39" s="30"/>
      <c r="AH39" s="66"/>
      <c r="AI39" s="67">
        <f>AH38</f>
        <v>100</v>
      </c>
      <c r="AJ39" s="68"/>
      <c r="AK39" s="28"/>
      <c r="AL39" s="29">
        <f>AK38</f>
        <v>0</v>
      </c>
      <c r="AM39" s="30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60"/>
      <c r="AI40" s="61">
        <v>91.6</v>
      </c>
      <c r="AJ40" s="62"/>
      <c r="AK40" s="19"/>
      <c r="AL40" s="20">
        <f>AL16</f>
        <v>100</v>
      </c>
      <c r="AM40" s="21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24">
        <v>32</v>
      </c>
      <c r="N41" s="53"/>
      <c r="O41" s="26">
        <f>M41</f>
        <v>32</v>
      </c>
      <c r="P41" s="24">
        <v>32</v>
      </c>
      <c r="Q41" s="25"/>
      <c r="R41" s="26">
        <f>P41</f>
        <v>32</v>
      </c>
      <c r="S41" s="24">
        <v>52</v>
      </c>
      <c r="T41" s="25"/>
      <c r="U41" s="26">
        <f>S41</f>
        <v>52</v>
      </c>
      <c r="V41" s="24">
        <v>59</v>
      </c>
      <c r="W41" s="25"/>
      <c r="X41" s="26">
        <f>V41</f>
        <v>59</v>
      </c>
      <c r="Y41" s="24">
        <v>60</v>
      </c>
      <c r="Z41" s="25"/>
      <c r="AA41" s="26">
        <f>Y41</f>
        <v>60</v>
      </c>
      <c r="AB41" s="24">
        <v>60</v>
      </c>
      <c r="AC41" s="25"/>
      <c r="AD41" s="26">
        <f>AB41</f>
        <v>60</v>
      </c>
      <c r="AE41" s="24">
        <v>73</v>
      </c>
      <c r="AF41" s="25"/>
      <c r="AG41" s="26">
        <f>AE41</f>
        <v>73</v>
      </c>
      <c r="AH41" s="63">
        <v>80</v>
      </c>
      <c r="AI41" s="64"/>
      <c r="AJ41" s="65">
        <f>AH41</f>
        <v>80</v>
      </c>
      <c r="AK41" s="24">
        <v>0</v>
      </c>
      <c r="AL41" s="25"/>
      <c r="AM41" s="26">
        <f>AK41</f>
        <v>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28"/>
      <c r="N42" s="54">
        <f>M41</f>
        <v>32</v>
      </c>
      <c r="O42" s="30"/>
      <c r="P42" s="28"/>
      <c r="Q42" s="29">
        <f>P41</f>
        <v>32</v>
      </c>
      <c r="R42" s="30"/>
      <c r="S42" s="28"/>
      <c r="T42" s="29">
        <f>S41</f>
        <v>52</v>
      </c>
      <c r="U42" s="30"/>
      <c r="V42" s="28"/>
      <c r="W42" s="29">
        <f>V41</f>
        <v>59</v>
      </c>
      <c r="X42" s="30"/>
      <c r="Y42" s="28"/>
      <c r="Z42" s="29">
        <f>Y41</f>
        <v>60</v>
      </c>
      <c r="AA42" s="30"/>
      <c r="AB42" s="28"/>
      <c r="AC42" s="29">
        <f>AB41</f>
        <v>60</v>
      </c>
      <c r="AD42" s="30"/>
      <c r="AE42" s="28"/>
      <c r="AF42" s="29">
        <f>AE41</f>
        <v>73</v>
      </c>
      <c r="AG42" s="30"/>
      <c r="AH42" s="66"/>
      <c r="AI42" s="67">
        <f>AH41</f>
        <v>80</v>
      </c>
      <c r="AJ42" s="68"/>
      <c r="AK42" s="28"/>
      <c r="AL42" s="29">
        <f>AK41</f>
        <v>0</v>
      </c>
      <c r="AM42" s="30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60"/>
      <c r="AI43" s="61">
        <v>91.6</v>
      </c>
      <c r="AJ43" s="62"/>
      <c r="AK43" s="19"/>
      <c r="AL43" s="20">
        <f>AL13</f>
        <v>100</v>
      </c>
      <c r="AM43" s="21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8</v>
      </c>
      <c r="T44" s="25"/>
      <c r="U44" s="26">
        <f>S44</f>
        <v>8</v>
      </c>
      <c r="V44" s="24">
        <v>17</v>
      </c>
      <c r="W44" s="25"/>
      <c r="X44" s="26">
        <f>V44</f>
        <v>17</v>
      </c>
      <c r="Y44" s="24">
        <v>28</v>
      </c>
      <c r="Z44" s="25"/>
      <c r="AA44" s="26">
        <f>Y44</f>
        <v>28</v>
      </c>
      <c r="AB44" s="24">
        <v>40</v>
      </c>
      <c r="AC44" s="25"/>
      <c r="AD44" s="26">
        <f>AB44</f>
        <v>40</v>
      </c>
      <c r="AE44" s="24">
        <v>70</v>
      </c>
      <c r="AF44" s="25"/>
      <c r="AG44" s="26">
        <f>AE44</f>
        <v>70</v>
      </c>
      <c r="AH44" s="63">
        <v>85</v>
      </c>
      <c r="AI44" s="64"/>
      <c r="AJ44" s="65">
        <f>AH44</f>
        <v>85</v>
      </c>
      <c r="AK44" s="24">
        <v>0</v>
      </c>
      <c r="AL44" s="25"/>
      <c r="AM44" s="26">
        <f>AK44</f>
        <v>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8</v>
      </c>
      <c r="U45" s="30"/>
      <c r="V45" s="28"/>
      <c r="W45" s="29">
        <f>V44</f>
        <v>17</v>
      </c>
      <c r="X45" s="30"/>
      <c r="Y45" s="28"/>
      <c r="Z45" s="29">
        <f>Y44</f>
        <v>28</v>
      </c>
      <c r="AA45" s="30"/>
      <c r="AB45" s="28"/>
      <c r="AC45" s="29">
        <f>AB44</f>
        <v>40</v>
      </c>
      <c r="AD45" s="30"/>
      <c r="AE45" s="28"/>
      <c r="AF45" s="29">
        <f>AE44</f>
        <v>70</v>
      </c>
      <c r="AG45" s="30"/>
      <c r="AH45" s="66"/>
      <c r="AI45" s="67">
        <f>AH44</f>
        <v>85</v>
      </c>
      <c r="AJ45" s="68"/>
      <c r="AK45" s="28"/>
      <c r="AL45" s="29">
        <f>AK44</f>
        <v>0</v>
      </c>
      <c r="AM45" s="30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60"/>
      <c r="AI46" s="61">
        <v>91.6</v>
      </c>
      <c r="AJ46" s="62"/>
      <c r="AK46" s="19"/>
      <c r="AL46" s="20">
        <f>AL13</f>
        <v>100</v>
      </c>
      <c r="AM46" s="21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24">
        <v>21</v>
      </c>
      <c r="N47" s="53"/>
      <c r="O47" s="26">
        <f>M47</f>
        <v>21</v>
      </c>
      <c r="P47" s="24">
        <v>27</v>
      </c>
      <c r="Q47" s="25"/>
      <c r="R47" s="26">
        <f>P47</f>
        <v>27</v>
      </c>
      <c r="S47" s="24">
        <v>33</v>
      </c>
      <c r="T47" s="25"/>
      <c r="U47" s="26">
        <f>S47</f>
        <v>33</v>
      </c>
      <c r="V47" s="24">
        <v>39</v>
      </c>
      <c r="W47" s="25"/>
      <c r="X47" s="26">
        <f>V47</f>
        <v>39</v>
      </c>
      <c r="Y47" s="24">
        <v>45</v>
      </c>
      <c r="Z47" s="25"/>
      <c r="AA47" s="26">
        <f>Y47</f>
        <v>45</v>
      </c>
      <c r="AB47" s="24">
        <v>51</v>
      </c>
      <c r="AC47" s="25"/>
      <c r="AD47" s="26">
        <f>AB47</f>
        <v>51</v>
      </c>
      <c r="AE47" s="24">
        <v>57</v>
      </c>
      <c r="AF47" s="25"/>
      <c r="AG47" s="26">
        <f>AE47</f>
        <v>57</v>
      </c>
      <c r="AH47" s="63">
        <v>65</v>
      </c>
      <c r="AI47" s="64"/>
      <c r="AJ47" s="65">
        <f>AH47</f>
        <v>65</v>
      </c>
      <c r="AK47" s="24">
        <v>0</v>
      </c>
      <c r="AL47" s="25"/>
      <c r="AM47" s="26">
        <f>AK47</f>
        <v>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28"/>
      <c r="N48" s="54">
        <f>M47</f>
        <v>21</v>
      </c>
      <c r="O48" s="30"/>
      <c r="P48" s="28"/>
      <c r="Q48" s="29">
        <f>P47</f>
        <v>27</v>
      </c>
      <c r="R48" s="30"/>
      <c r="S48" s="28"/>
      <c r="T48" s="29">
        <f>S47</f>
        <v>33</v>
      </c>
      <c r="U48" s="30"/>
      <c r="V48" s="28"/>
      <c r="W48" s="29">
        <f>V47</f>
        <v>39</v>
      </c>
      <c r="X48" s="30"/>
      <c r="Y48" s="28"/>
      <c r="Z48" s="29">
        <f>Y47</f>
        <v>45</v>
      </c>
      <c r="AA48" s="30"/>
      <c r="AB48" s="28"/>
      <c r="AC48" s="29">
        <f>AB47</f>
        <v>51</v>
      </c>
      <c r="AD48" s="30"/>
      <c r="AE48" s="28"/>
      <c r="AF48" s="29">
        <f>AE47</f>
        <v>57</v>
      </c>
      <c r="AG48" s="30"/>
      <c r="AH48" s="66"/>
      <c r="AI48" s="67">
        <f>AH47</f>
        <v>65</v>
      </c>
      <c r="AJ48" s="68"/>
      <c r="AK48" s="28"/>
      <c r="AL48" s="29">
        <f>AK47</f>
        <v>0</v>
      </c>
      <c r="AM48" s="30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60"/>
      <c r="AI49" s="61">
        <v>91.6</v>
      </c>
      <c r="AJ49" s="62"/>
      <c r="AK49" s="19"/>
      <c r="AL49" s="20">
        <f>AL13</f>
        <v>100</v>
      </c>
      <c r="AM49" s="21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24">
        <v>42</v>
      </c>
      <c r="N50" s="53"/>
      <c r="O50" s="26">
        <f>M50</f>
        <v>42</v>
      </c>
      <c r="P50" s="24">
        <v>70</v>
      </c>
      <c r="Q50" s="25"/>
      <c r="R50" s="26">
        <f>P50</f>
        <v>70</v>
      </c>
      <c r="S50" s="24">
        <v>77</v>
      </c>
      <c r="T50" s="25"/>
      <c r="U50" s="26">
        <f>S50</f>
        <v>77</v>
      </c>
      <c r="V50" s="24">
        <v>82</v>
      </c>
      <c r="W50" s="25"/>
      <c r="X50" s="26">
        <f>V50</f>
        <v>82</v>
      </c>
      <c r="Y50" s="24">
        <v>83</v>
      </c>
      <c r="Z50" s="25"/>
      <c r="AA50" s="26">
        <f>Y50</f>
        <v>83</v>
      </c>
      <c r="AB50" s="24">
        <v>83</v>
      </c>
      <c r="AC50" s="25"/>
      <c r="AD50" s="26">
        <f>AB50</f>
        <v>83</v>
      </c>
      <c r="AE50" s="24">
        <v>82</v>
      </c>
      <c r="AF50" s="25"/>
      <c r="AG50" s="26">
        <f>AE50</f>
        <v>82</v>
      </c>
      <c r="AH50" s="63">
        <v>86</v>
      </c>
      <c r="AI50" s="64"/>
      <c r="AJ50" s="65">
        <f>AH50</f>
        <v>86</v>
      </c>
      <c r="AK50" s="24">
        <v>0</v>
      </c>
      <c r="AL50" s="25"/>
      <c r="AM50" s="26">
        <f>AK50</f>
        <v>0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28"/>
      <c r="N51" s="54">
        <f>M50</f>
        <v>42</v>
      </c>
      <c r="O51" s="30"/>
      <c r="P51" s="28"/>
      <c r="Q51" s="29">
        <f>P50</f>
        <v>70</v>
      </c>
      <c r="R51" s="30"/>
      <c r="S51" s="28"/>
      <c r="T51" s="29">
        <f>S50</f>
        <v>77</v>
      </c>
      <c r="U51" s="30"/>
      <c r="V51" s="28"/>
      <c r="W51" s="29">
        <f>V50</f>
        <v>82</v>
      </c>
      <c r="X51" s="30"/>
      <c r="Y51" s="28"/>
      <c r="Z51" s="29">
        <f>Y50</f>
        <v>83</v>
      </c>
      <c r="AA51" s="30"/>
      <c r="AB51" s="28"/>
      <c r="AC51" s="29">
        <f>AB50</f>
        <v>83</v>
      </c>
      <c r="AD51" s="30"/>
      <c r="AE51" s="28"/>
      <c r="AF51" s="29">
        <f>AE50</f>
        <v>82</v>
      </c>
      <c r="AG51" s="30"/>
      <c r="AH51" s="66">
        <v>0</v>
      </c>
      <c r="AI51" s="67">
        <f>AH50</f>
        <v>86</v>
      </c>
      <c r="AJ51" s="68"/>
      <c r="AK51" s="28"/>
      <c r="AL51" s="29">
        <f>AK50</f>
        <v>0</v>
      </c>
      <c r="AM51" s="30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60"/>
      <c r="AI52" s="61">
        <v>91.6</v>
      </c>
      <c r="AJ52" s="62"/>
      <c r="AK52" s="19"/>
      <c r="AL52" s="20">
        <f>AL13</f>
        <v>100</v>
      </c>
      <c r="AM52" s="21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24">
        <v>17</v>
      </c>
      <c r="N53" s="53"/>
      <c r="O53" s="26">
        <f>M53</f>
        <v>17</v>
      </c>
      <c r="P53" s="24">
        <v>23</v>
      </c>
      <c r="Q53" s="25"/>
      <c r="R53" s="26">
        <f>P53</f>
        <v>23</v>
      </c>
      <c r="S53" s="24">
        <v>27</v>
      </c>
      <c r="T53" s="25"/>
      <c r="U53" s="26">
        <f>S53</f>
        <v>27</v>
      </c>
      <c r="V53" s="24">
        <v>39</v>
      </c>
      <c r="W53" s="25"/>
      <c r="X53" s="26">
        <f>V53</f>
        <v>39</v>
      </c>
      <c r="Y53" s="24">
        <v>46</v>
      </c>
      <c r="Z53" s="25"/>
      <c r="AA53" s="26">
        <f>Y53</f>
        <v>46</v>
      </c>
      <c r="AB53" s="24">
        <v>52</v>
      </c>
      <c r="AC53" s="25"/>
      <c r="AD53" s="26">
        <f>AB53</f>
        <v>52</v>
      </c>
      <c r="AE53" s="24">
        <v>52</v>
      </c>
      <c r="AF53" s="25"/>
      <c r="AG53" s="26">
        <f>AE53</f>
        <v>52</v>
      </c>
      <c r="AH53" s="63">
        <v>75</v>
      </c>
      <c r="AI53" s="64"/>
      <c r="AJ53" s="65">
        <f>AH53</f>
        <v>75</v>
      </c>
      <c r="AK53" s="24">
        <v>0</v>
      </c>
      <c r="AL53" s="25"/>
      <c r="AM53" s="26">
        <f>AK53</f>
        <v>0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28"/>
      <c r="N54" s="54">
        <f>M53</f>
        <v>17</v>
      </c>
      <c r="O54" s="30"/>
      <c r="P54" s="28"/>
      <c r="Q54" s="29">
        <f>P53</f>
        <v>23</v>
      </c>
      <c r="R54" s="30"/>
      <c r="S54" s="28"/>
      <c r="T54" s="29">
        <f>S53</f>
        <v>27</v>
      </c>
      <c r="U54" s="30"/>
      <c r="V54" s="28"/>
      <c r="W54" s="29">
        <f>V53</f>
        <v>39</v>
      </c>
      <c r="X54" s="30"/>
      <c r="Y54" s="28"/>
      <c r="Z54" s="29">
        <f>Y53</f>
        <v>46</v>
      </c>
      <c r="AA54" s="30"/>
      <c r="AB54" s="28"/>
      <c r="AC54" s="29">
        <f>AB53</f>
        <v>52</v>
      </c>
      <c r="AD54" s="30"/>
      <c r="AE54" s="28"/>
      <c r="AF54" s="29">
        <f>AE53</f>
        <v>52</v>
      </c>
      <c r="AG54" s="30"/>
      <c r="AH54" s="66"/>
      <c r="AI54" s="67">
        <f>AH53</f>
        <v>75</v>
      </c>
      <c r="AJ54" s="68"/>
      <c r="AK54" s="28"/>
      <c r="AL54" s="29">
        <f>AK53</f>
        <v>0</v>
      </c>
      <c r="AM54" s="30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60"/>
      <c r="AI55" s="61">
        <v>91.6</v>
      </c>
      <c r="AJ55" s="62"/>
      <c r="AK55" s="19"/>
      <c r="AL55" s="20">
        <f>AL16</f>
        <v>100</v>
      </c>
      <c r="AM55" s="21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66</v>
      </c>
      <c r="T56" s="25"/>
      <c r="U56" s="26">
        <f>S56</f>
        <v>66</v>
      </c>
      <c r="V56" s="24">
        <v>100</v>
      </c>
      <c r="W56" s="25"/>
      <c r="X56" s="26">
        <f>V56</f>
        <v>100</v>
      </c>
      <c r="Y56" s="24">
        <v>100</v>
      </c>
      <c r="Z56" s="25"/>
      <c r="AA56" s="26">
        <f>Y56</f>
        <v>100</v>
      </c>
      <c r="AB56" s="24">
        <v>100</v>
      </c>
      <c r="AC56" s="25"/>
      <c r="AD56" s="26">
        <f>AB56</f>
        <v>100</v>
      </c>
      <c r="AE56" s="24">
        <v>43</v>
      </c>
      <c r="AF56" s="25"/>
      <c r="AG56" s="26">
        <f>AE56</f>
        <v>43</v>
      </c>
      <c r="AH56" s="63">
        <v>100</v>
      </c>
      <c r="AI56" s="64"/>
      <c r="AJ56" s="65">
        <f>AH56</f>
        <v>100</v>
      </c>
      <c r="AK56" s="24">
        <v>0</v>
      </c>
      <c r="AL56" s="25"/>
      <c r="AM56" s="26">
        <f>AK56</f>
        <v>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66</v>
      </c>
      <c r="U57" s="30"/>
      <c r="V57" s="28"/>
      <c r="W57" s="29">
        <f>V56</f>
        <v>100</v>
      </c>
      <c r="X57" s="30"/>
      <c r="Y57" s="28"/>
      <c r="Z57" s="29">
        <f>Y56</f>
        <v>100</v>
      </c>
      <c r="AA57" s="30"/>
      <c r="AB57" s="28"/>
      <c r="AC57" s="29">
        <f>AB56</f>
        <v>100</v>
      </c>
      <c r="AD57" s="30"/>
      <c r="AE57" s="28"/>
      <c r="AF57" s="29">
        <f>AE56</f>
        <v>43</v>
      </c>
      <c r="AG57" s="30"/>
      <c r="AH57" s="66"/>
      <c r="AI57" s="67">
        <f>AH56</f>
        <v>100</v>
      </c>
      <c r="AJ57" s="68"/>
      <c r="AK57" s="28"/>
      <c r="AL57" s="29">
        <f>AK56</f>
        <v>0</v>
      </c>
      <c r="AM57" s="30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60"/>
      <c r="AI58" s="61">
        <v>91.6</v>
      </c>
      <c r="AJ58" s="62"/>
      <c r="AK58" s="19"/>
      <c r="AL58" s="20">
        <f>AL25</f>
        <v>100</v>
      </c>
      <c r="AM58" s="21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24">
        <v>30</v>
      </c>
      <c r="N59" s="53"/>
      <c r="O59" s="26">
        <f>M59</f>
        <v>30</v>
      </c>
      <c r="P59" s="24">
        <v>51</v>
      </c>
      <c r="Q59" s="25"/>
      <c r="R59" s="26">
        <f>P59</f>
        <v>51</v>
      </c>
      <c r="S59" s="24">
        <v>60</v>
      </c>
      <c r="T59" s="25"/>
      <c r="U59" s="26">
        <f>S59</f>
        <v>60</v>
      </c>
      <c r="V59" s="24">
        <v>70</v>
      </c>
      <c r="W59" s="25"/>
      <c r="X59" s="26">
        <f>V59</f>
        <v>70</v>
      </c>
      <c r="Y59" s="24">
        <v>80</v>
      </c>
      <c r="Z59" s="25"/>
      <c r="AA59" s="26">
        <f>Y59</f>
        <v>80</v>
      </c>
      <c r="AB59" s="24">
        <v>90</v>
      </c>
      <c r="AC59" s="25"/>
      <c r="AD59" s="26">
        <f>AB59</f>
        <v>90</v>
      </c>
      <c r="AE59" s="24">
        <v>81</v>
      </c>
      <c r="AF59" s="25"/>
      <c r="AG59" s="26">
        <f>AE59</f>
        <v>81</v>
      </c>
      <c r="AH59" s="63">
        <v>90</v>
      </c>
      <c r="AI59" s="64"/>
      <c r="AJ59" s="65">
        <f>AH59</f>
        <v>90</v>
      </c>
      <c r="AK59" s="24">
        <v>0</v>
      </c>
      <c r="AL59" s="25"/>
      <c r="AM59" s="26">
        <f>AK59</f>
        <v>0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28"/>
      <c r="N60" s="54">
        <f>M59</f>
        <v>30</v>
      </c>
      <c r="O60" s="30"/>
      <c r="P60" s="28"/>
      <c r="Q60" s="29">
        <f>P59</f>
        <v>51</v>
      </c>
      <c r="R60" s="30"/>
      <c r="S60" s="28"/>
      <c r="T60" s="29">
        <f>S59</f>
        <v>60</v>
      </c>
      <c r="U60" s="30"/>
      <c r="V60" s="28"/>
      <c r="W60" s="29">
        <f>V59</f>
        <v>70</v>
      </c>
      <c r="X60" s="30"/>
      <c r="Y60" s="28"/>
      <c r="Z60" s="29">
        <f>Y59</f>
        <v>80</v>
      </c>
      <c r="AA60" s="30"/>
      <c r="AB60" s="28"/>
      <c r="AC60" s="29">
        <f>AB59</f>
        <v>90</v>
      </c>
      <c r="AD60" s="30"/>
      <c r="AE60" s="28"/>
      <c r="AF60" s="29">
        <f>AE59</f>
        <v>81</v>
      </c>
      <c r="AG60" s="30"/>
      <c r="AH60" s="66"/>
      <c r="AI60" s="67">
        <f>AH59</f>
        <v>90</v>
      </c>
      <c r="AJ60" s="68"/>
      <c r="AK60" s="28"/>
      <c r="AL60" s="29">
        <f>AK59</f>
        <v>0</v>
      </c>
      <c r="AM60" s="30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60"/>
      <c r="AI61" s="61">
        <v>91.6</v>
      </c>
      <c r="AJ61" s="62"/>
      <c r="AK61" s="19"/>
      <c r="AL61" s="20">
        <f>AL25</f>
        <v>100</v>
      </c>
      <c r="AM61" s="21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24">
        <v>27</v>
      </c>
      <c r="N62" s="53"/>
      <c r="O62" s="26">
        <f>M62</f>
        <v>27</v>
      </c>
      <c r="P62" s="24">
        <v>42</v>
      </c>
      <c r="Q62" s="25"/>
      <c r="R62" s="26">
        <f>P62</f>
        <v>42</v>
      </c>
      <c r="S62" s="24">
        <v>50</v>
      </c>
      <c r="T62" s="25"/>
      <c r="U62" s="26">
        <f>S62</f>
        <v>50</v>
      </c>
      <c r="V62" s="24">
        <v>57</v>
      </c>
      <c r="W62" s="25"/>
      <c r="X62" s="26">
        <f>V62</f>
        <v>57</v>
      </c>
      <c r="Y62" s="24">
        <v>65</v>
      </c>
      <c r="Z62" s="25"/>
      <c r="AA62" s="26">
        <f>Y62</f>
        <v>65</v>
      </c>
      <c r="AB62" s="24">
        <v>72</v>
      </c>
      <c r="AC62" s="25"/>
      <c r="AD62" s="26">
        <f>AB62</f>
        <v>72</v>
      </c>
      <c r="AE62" s="24">
        <v>84</v>
      </c>
      <c r="AF62" s="25"/>
      <c r="AG62" s="26">
        <f>AE62</f>
        <v>84</v>
      </c>
      <c r="AH62" s="63">
        <v>92</v>
      </c>
      <c r="AI62" s="64"/>
      <c r="AJ62" s="65">
        <f>AH62</f>
        <v>92</v>
      </c>
      <c r="AK62" s="24">
        <v>0</v>
      </c>
      <c r="AL62" s="25"/>
      <c r="AM62" s="26">
        <f>AK62</f>
        <v>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28"/>
      <c r="N63" s="54">
        <f>M62</f>
        <v>27</v>
      </c>
      <c r="O63" s="30"/>
      <c r="P63" s="28"/>
      <c r="Q63" s="29">
        <f>P62</f>
        <v>42</v>
      </c>
      <c r="R63" s="30"/>
      <c r="S63" s="28"/>
      <c r="T63" s="29">
        <f>S62</f>
        <v>50</v>
      </c>
      <c r="U63" s="30"/>
      <c r="V63" s="28"/>
      <c r="W63" s="29">
        <f>V62</f>
        <v>57</v>
      </c>
      <c r="X63" s="30"/>
      <c r="Y63" s="28"/>
      <c r="Z63" s="29">
        <f>Y62</f>
        <v>65</v>
      </c>
      <c r="AA63" s="30"/>
      <c r="AB63" s="28"/>
      <c r="AC63" s="29">
        <f>AB62</f>
        <v>72</v>
      </c>
      <c r="AD63" s="30"/>
      <c r="AE63" s="28"/>
      <c r="AF63" s="29">
        <f>AE62</f>
        <v>84</v>
      </c>
      <c r="AG63" s="30"/>
      <c r="AH63" s="66"/>
      <c r="AI63" s="67">
        <f>AH62</f>
        <v>92</v>
      </c>
      <c r="AJ63" s="68"/>
      <c r="AK63" s="28"/>
      <c r="AL63" s="29">
        <f>AK62</f>
        <v>0</v>
      </c>
      <c r="AM63" s="30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60"/>
      <c r="AI64" s="61">
        <v>91.6</v>
      </c>
      <c r="AJ64" s="62"/>
      <c r="AK64" s="19"/>
      <c r="AL64" s="20">
        <f>AL28</f>
        <v>100</v>
      </c>
      <c r="AM64" s="21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23</v>
      </c>
      <c r="Q65" s="25"/>
      <c r="R65" s="26">
        <f>P65</f>
        <v>23</v>
      </c>
      <c r="S65" s="24">
        <v>33</v>
      </c>
      <c r="T65" s="25"/>
      <c r="U65" s="26">
        <f>S65</f>
        <v>33</v>
      </c>
      <c r="V65" s="24">
        <v>47</v>
      </c>
      <c r="W65" s="25"/>
      <c r="X65" s="26">
        <f>V65</f>
        <v>47</v>
      </c>
      <c r="Y65" s="24">
        <v>51</v>
      </c>
      <c r="Z65" s="25"/>
      <c r="AA65" s="26">
        <f>Y65</f>
        <v>51</v>
      </c>
      <c r="AB65" s="24">
        <v>51</v>
      </c>
      <c r="AC65" s="25"/>
      <c r="AD65" s="26">
        <f>AB65</f>
        <v>51</v>
      </c>
      <c r="AE65" s="24">
        <v>42</v>
      </c>
      <c r="AF65" s="25"/>
      <c r="AG65" s="26">
        <f>AE65</f>
        <v>42</v>
      </c>
      <c r="AH65" s="63">
        <v>72</v>
      </c>
      <c r="AI65" s="64"/>
      <c r="AJ65" s="65">
        <f>AH65</f>
        <v>72</v>
      </c>
      <c r="AK65" s="24">
        <v>0</v>
      </c>
      <c r="AL65" s="25"/>
      <c r="AM65" s="26">
        <f>AK65</f>
        <v>0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23</v>
      </c>
      <c r="R66" s="30"/>
      <c r="S66" s="28"/>
      <c r="T66" s="29">
        <f>S65</f>
        <v>33</v>
      </c>
      <c r="U66" s="30"/>
      <c r="V66" s="28"/>
      <c r="W66" s="29">
        <f>V65</f>
        <v>47</v>
      </c>
      <c r="X66" s="30"/>
      <c r="Y66" s="28"/>
      <c r="Z66" s="29">
        <f>Y65</f>
        <v>51</v>
      </c>
      <c r="AA66" s="30"/>
      <c r="AB66" s="28"/>
      <c r="AC66" s="29">
        <f>AB65</f>
        <v>51</v>
      </c>
      <c r="AD66" s="30"/>
      <c r="AE66" s="28"/>
      <c r="AF66" s="29">
        <f>AE65</f>
        <v>42</v>
      </c>
      <c r="AG66" s="30"/>
      <c r="AH66" s="66"/>
      <c r="AI66" s="67">
        <f>AH65</f>
        <v>72</v>
      </c>
      <c r="AJ66" s="68"/>
      <c r="AK66" s="28"/>
      <c r="AL66" s="29">
        <f>AK65</f>
        <v>0</v>
      </c>
      <c r="AM66" s="30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60"/>
      <c r="AI67" s="61">
        <v>91.6</v>
      </c>
      <c r="AJ67" s="62"/>
      <c r="AK67" s="19"/>
      <c r="AL67" s="20">
        <f>AL13</f>
        <v>100</v>
      </c>
      <c r="AM67" s="21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24">
        <v>21</v>
      </c>
      <c r="N68" s="53"/>
      <c r="O68" s="26">
        <f>M68</f>
        <v>21</v>
      </c>
      <c r="P68" s="24">
        <v>38</v>
      </c>
      <c r="Q68" s="25"/>
      <c r="R68" s="26">
        <f>P68</f>
        <v>38</v>
      </c>
      <c r="S68" s="24">
        <v>46</v>
      </c>
      <c r="T68" s="25"/>
      <c r="U68" s="26">
        <f>S68</f>
        <v>46</v>
      </c>
      <c r="V68" s="24">
        <v>55</v>
      </c>
      <c r="W68" s="25"/>
      <c r="X68" s="26">
        <f>V68</f>
        <v>55</v>
      </c>
      <c r="Y68" s="24">
        <v>61</v>
      </c>
      <c r="Z68" s="25"/>
      <c r="AA68" s="26">
        <f>Y68</f>
        <v>61</v>
      </c>
      <c r="AB68" s="24">
        <v>71</v>
      </c>
      <c r="AC68" s="25"/>
      <c r="AD68" s="26">
        <f>AB68</f>
        <v>71</v>
      </c>
      <c r="AE68" s="24">
        <v>77</v>
      </c>
      <c r="AF68" s="25"/>
      <c r="AG68" s="26">
        <f>AE68</f>
        <v>77</v>
      </c>
      <c r="AH68" s="63">
        <v>90</v>
      </c>
      <c r="AI68" s="64"/>
      <c r="AJ68" s="65">
        <f>AH68</f>
        <v>90</v>
      </c>
      <c r="AK68" s="24">
        <v>0</v>
      </c>
      <c r="AL68" s="25"/>
      <c r="AM68" s="26">
        <f>AK68</f>
        <v>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28"/>
      <c r="N69" s="54">
        <f>M68</f>
        <v>21</v>
      </c>
      <c r="O69" s="30"/>
      <c r="P69" s="28"/>
      <c r="Q69" s="29">
        <f>P68</f>
        <v>38</v>
      </c>
      <c r="R69" s="30"/>
      <c r="S69" s="28"/>
      <c r="T69" s="29">
        <f>S68</f>
        <v>46</v>
      </c>
      <c r="U69" s="30"/>
      <c r="V69" s="28"/>
      <c r="W69" s="29">
        <f>V68</f>
        <v>55</v>
      </c>
      <c r="X69" s="30"/>
      <c r="Y69" s="28"/>
      <c r="Z69" s="29">
        <f>Y68</f>
        <v>61</v>
      </c>
      <c r="AA69" s="30"/>
      <c r="AB69" s="28"/>
      <c r="AC69" s="29">
        <f>AB68</f>
        <v>71</v>
      </c>
      <c r="AD69" s="30"/>
      <c r="AE69" s="28"/>
      <c r="AF69" s="29">
        <f>AE68</f>
        <v>77</v>
      </c>
      <c r="AG69" s="30"/>
      <c r="AH69" s="66"/>
      <c r="AI69" s="67">
        <f>AH68</f>
        <v>90</v>
      </c>
      <c r="AJ69" s="68"/>
      <c r="AK69" s="28"/>
      <c r="AL69" s="29">
        <f>AK68</f>
        <v>0</v>
      </c>
      <c r="AM69" s="30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60"/>
      <c r="AI70" s="61">
        <v>91.6</v>
      </c>
      <c r="AJ70" s="62"/>
      <c r="AK70" s="19"/>
      <c r="AL70" s="20">
        <f>AL13</f>
        <v>100</v>
      </c>
      <c r="AM70" s="21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24">
        <v>1</v>
      </c>
      <c r="N71" s="53"/>
      <c r="O71" s="26">
        <f>M71</f>
        <v>1</v>
      </c>
      <c r="P71" s="24">
        <v>1</v>
      </c>
      <c r="Q71" s="25"/>
      <c r="R71" s="26">
        <f>P71</f>
        <v>1</v>
      </c>
      <c r="S71" s="24">
        <v>1</v>
      </c>
      <c r="T71" s="25"/>
      <c r="U71" s="26">
        <f>S71</f>
        <v>1</v>
      </c>
      <c r="V71" s="24">
        <v>16</v>
      </c>
      <c r="W71" s="25"/>
      <c r="X71" s="26">
        <f>V71</f>
        <v>16</v>
      </c>
      <c r="Y71" s="24">
        <v>72</v>
      </c>
      <c r="Z71" s="25"/>
      <c r="AA71" s="26">
        <f>Y71</f>
        <v>72</v>
      </c>
      <c r="AB71" s="24">
        <v>93</v>
      </c>
      <c r="AC71" s="25"/>
      <c r="AD71" s="26">
        <f>AB71</f>
        <v>93</v>
      </c>
      <c r="AE71" s="24">
        <v>84</v>
      </c>
      <c r="AF71" s="25"/>
      <c r="AG71" s="26">
        <f>AE71</f>
        <v>84</v>
      </c>
      <c r="AH71" s="63">
        <v>100</v>
      </c>
      <c r="AI71" s="64"/>
      <c r="AJ71" s="65">
        <f>AH71</f>
        <v>100</v>
      </c>
      <c r="AK71" s="24">
        <v>0</v>
      </c>
      <c r="AL71" s="25"/>
      <c r="AM71" s="26">
        <f>AK71</f>
        <v>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28"/>
      <c r="N72" s="54">
        <f>M71</f>
        <v>1</v>
      </c>
      <c r="O72" s="30"/>
      <c r="P72" s="28"/>
      <c r="Q72" s="29">
        <f>P71</f>
        <v>1</v>
      </c>
      <c r="R72" s="30"/>
      <c r="S72" s="28"/>
      <c r="T72" s="29">
        <f>S71</f>
        <v>1</v>
      </c>
      <c r="U72" s="30"/>
      <c r="V72" s="28"/>
      <c r="W72" s="29">
        <f>V71</f>
        <v>16</v>
      </c>
      <c r="X72" s="30"/>
      <c r="Y72" s="28"/>
      <c r="Z72" s="29">
        <f>Y71</f>
        <v>72</v>
      </c>
      <c r="AA72" s="30"/>
      <c r="AB72" s="28"/>
      <c r="AC72" s="29">
        <f>AB71</f>
        <v>93</v>
      </c>
      <c r="AD72" s="30"/>
      <c r="AE72" s="28"/>
      <c r="AF72" s="29">
        <f>AE71</f>
        <v>84</v>
      </c>
      <c r="AG72" s="30"/>
      <c r="AH72" s="66"/>
      <c r="AI72" s="67">
        <f>AH71</f>
        <v>100</v>
      </c>
      <c r="AJ72" s="68"/>
      <c r="AK72" s="28"/>
      <c r="AL72" s="29">
        <f>AK71</f>
        <v>0</v>
      </c>
      <c r="AM72" s="30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60"/>
      <c r="AI73" s="61">
        <v>91.6</v>
      </c>
      <c r="AJ73" s="62"/>
      <c r="AK73" s="19"/>
      <c r="AL73" s="20">
        <f>AL13</f>
        <v>100</v>
      </c>
      <c r="AM73" s="21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24">
        <v>19</v>
      </c>
      <c r="N74" s="53"/>
      <c r="O74" s="26">
        <f>M74</f>
        <v>19</v>
      </c>
      <c r="P74" s="24">
        <v>37</v>
      </c>
      <c r="Q74" s="25"/>
      <c r="R74" s="26">
        <f>P74</f>
        <v>37</v>
      </c>
      <c r="S74" s="24">
        <v>45</v>
      </c>
      <c r="T74" s="25"/>
      <c r="U74" s="26">
        <f>S74</f>
        <v>45</v>
      </c>
      <c r="V74" s="24">
        <v>56</v>
      </c>
      <c r="W74" s="25"/>
      <c r="X74" s="26">
        <f>V74</f>
        <v>56</v>
      </c>
      <c r="Y74" s="24">
        <v>62</v>
      </c>
      <c r="Z74" s="25"/>
      <c r="AA74" s="26">
        <f>Y74</f>
        <v>62</v>
      </c>
      <c r="AB74" s="24">
        <v>70</v>
      </c>
      <c r="AC74" s="25"/>
      <c r="AD74" s="26">
        <f>AB74</f>
        <v>70</v>
      </c>
      <c r="AE74" s="24">
        <v>80</v>
      </c>
      <c r="AF74" s="25"/>
      <c r="AG74" s="26">
        <f>AE74</f>
        <v>80</v>
      </c>
      <c r="AH74" s="63">
        <v>90</v>
      </c>
      <c r="AI74" s="64"/>
      <c r="AJ74" s="65">
        <f>AH74</f>
        <v>90</v>
      </c>
      <c r="AK74" s="24">
        <v>0</v>
      </c>
      <c r="AL74" s="25"/>
      <c r="AM74" s="26">
        <f>AK74</f>
        <v>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28"/>
      <c r="N75" s="54">
        <f>M74</f>
        <v>19</v>
      </c>
      <c r="O75" s="30"/>
      <c r="P75" s="28"/>
      <c r="Q75" s="29">
        <f>P74</f>
        <v>37</v>
      </c>
      <c r="R75" s="30"/>
      <c r="S75" s="28"/>
      <c r="T75" s="29">
        <f>S74</f>
        <v>45</v>
      </c>
      <c r="U75" s="30"/>
      <c r="V75" s="28"/>
      <c r="W75" s="29">
        <f>V74</f>
        <v>56</v>
      </c>
      <c r="X75" s="30"/>
      <c r="Y75" s="28"/>
      <c r="Z75" s="29">
        <f>Y74</f>
        <v>62</v>
      </c>
      <c r="AA75" s="30"/>
      <c r="AB75" s="28"/>
      <c r="AC75" s="29">
        <f>AB74</f>
        <v>70</v>
      </c>
      <c r="AD75" s="30"/>
      <c r="AE75" s="28"/>
      <c r="AF75" s="29">
        <f>AE74</f>
        <v>80</v>
      </c>
      <c r="AG75" s="30"/>
      <c r="AH75" s="66"/>
      <c r="AI75" s="67">
        <f>AH74</f>
        <v>90</v>
      </c>
      <c r="AJ75" s="68"/>
      <c r="AK75" s="28"/>
      <c r="AL75" s="29">
        <f>AK74</f>
        <v>0</v>
      </c>
      <c r="AM75" s="30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60"/>
      <c r="AI76" s="61">
        <v>91.6</v>
      </c>
      <c r="AJ76" s="62"/>
      <c r="AK76" s="19"/>
      <c r="AL76" s="20">
        <v>100</v>
      </c>
      <c r="AM76" s="21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24">
        <v>23</v>
      </c>
      <c r="N77" s="53"/>
      <c r="O77" s="26">
        <f>M77</f>
        <v>23</v>
      </c>
      <c r="P77" s="24">
        <v>38</v>
      </c>
      <c r="Q77" s="25"/>
      <c r="R77" s="26">
        <f>P77</f>
        <v>38</v>
      </c>
      <c r="S77" s="24">
        <v>46</v>
      </c>
      <c r="T77" s="25"/>
      <c r="U77" s="26">
        <f>S77</f>
        <v>46</v>
      </c>
      <c r="V77" s="24">
        <v>53</v>
      </c>
      <c r="W77" s="25"/>
      <c r="X77" s="26">
        <f>V77</f>
        <v>53</v>
      </c>
      <c r="Y77" s="24">
        <v>61</v>
      </c>
      <c r="Z77" s="25"/>
      <c r="AA77" s="26">
        <f>Y77</f>
        <v>61</v>
      </c>
      <c r="AB77" s="24">
        <v>70</v>
      </c>
      <c r="AC77" s="25"/>
      <c r="AD77" s="26">
        <f>AB77</f>
        <v>70</v>
      </c>
      <c r="AE77" s="24">
        <v>80</v>
      </c>
      <c r="AF77" s="25"/>
      <c r="AG77" s="26">
        <f>AE77</f>
        <v>80</v>
      </c>
      <c r="AH77" s="63">
        <v>91</v>
      </c>
      <c r="AI77" s="64"/>
      <c r="AJ77" s="65">
        <f>AH77</f>
        <v>91</v>
      </c>
      <c r="AK77" s="24">
        <v>0</v>
      </c>
      <c r="AL77" s="25"/>
      <c r="AM77" s="26">
        <f>AK77</f>
        <v>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28"/>
      <c r="N78" s="54">
        <f>M77</f>
        <v>23</v>
      </c>
      <c r="O78" s="30"/>
      <c r="P78" s="28"/>
      <c r="Q78" s="29">
        <f>P77</f>
        <v>38</v>
      </c>
      <c r="R78" s="30"/>
      <c r="S78" s="28"/>
      <c r="T78" s="29">
        <f>S77</f>
        <v>46</v>
      </c>
      <c r="U78" s="30"/>
      <c r="V78" s="28"/>
      <c r="W78" s="29">
        <f>V77</f>
        <v>53</v>
      </c>
      <c r="X78" s="30"/>
      <c r="Y78" s="28"/>
      <c r="Z78" s="29">
        <f>Y77</f>
        <v>61</v>
      </c>
      <c r="AA78" s="30"/>
      <c r="AB78" s="28"/>
      <c r="AC78" s="29">
        <f>AB77</f>
        <v>70</v>
      </c>
      <c r="AD78" s="30"/>
      <c r="AE78" s="28"/>
      <c r="AF78" s="29">
        <f>AE77</f>
        <v>80</v>
      </c>
      <c r="AG78" s="30"/>
      <c r="AH78" s="66"/>
      <c r="AI78" s="67">
        <f>AH77</f>
        <v>91</v>
      </c>
      <c r="AJ78" s="68"/>
      <c r="AK78" s="28"/>
      <c r="AL78" s="29">
        <f>AK77</f>
        <v>0</v>
      </c>
      <c r="AM78" s="30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60"/>
      <c r="AI79" s="61">
        <v>91.6</v>
      </c>
      <c r="AJ79" s="62"/>
      <c r="AK79" s="19"/>
      <c r="AL79" s="20">
        <f>AL13</f>
        <v>100</v>
      </c>
      <c r="AM79" s="21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63">
        <v>0</v>
      </c>
      <c r="AI80" s="64"/>
      <c r="AJ80" s="65">
        <f>AH80</f>
        <v>0</v>
      </c>
      <c r="AK80" s="24">
        <v>0</v>
      </c>
      <c r="AL80" s="25"/>
      <c r="AM80" s="26">
        <f>AK80</f>
        <v>0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66"/>
      <c r="AI81" s="67">
        <f>AH80</f>
        <v>0</v>
      </c>
      <c r="AJ81" s="68"/>
      <c r="AK81" s="28"/>
      <c r="AL81" s="29">
        <f>AK80</f>
        <v>0</v>
      </c>
      <c r="AM81" s="30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34"/>
      <c r="N82" s="78"/>
      <c r="O82" s="36"/>
      <c r="P82" s="34"/>
      <c r="Q82" s="35"/>
      <c r="R82" s="36"/>
      <c r="S82" s="34"/>
      <c r="T82" s="35"/>
      <c r="U82" s="36"/>
      <c r="V82" s="34"/>
      <c r="W82" s="35"/>
      <c r="X82" s="36"/>
      <c r="Y82" s="34"/>
      <c r="Z82" s="35"/>
      <c r="AA82" s="36"/>
      <c r="AB82" s="34"/>
      <c r="AC82" s="35"/>
      <c r="AD82" s="36"/>
      <c r="AE82" s="34"/>
      <c r="AF82" s="35"/>
      <c r="AG82" s="36"/>
      <c r="AH82" s="72"/>
      <c r="AI82" s="73"/>
      <c r="AJ82" s="74"/>
      <c r="AK82" s="34"/>
      <c r="AL82" s="35"/>
      <c r="AM82" s="36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75"/>
      <c r="AI83" s="76">
        <f t="shared" ref="AI83" si="9">(AI13+AI16+AI19+AI22+AI25+AI28+AI31+AI34+AI37+AI40+AI43+AI46+AI49+AI52+AI55+AI58+AI61+AI64+AI67+AI70+AI73+AI76+AI79)/23</f>
        <v>91.599999999999966</v>
      </c>
      <c r="AJ83" s="77"/>
      <c r="AK83" s="48"/>
      <c r="AL83" s="50">
        <f t="shared" ref="AL83" si="10">(AL13+AL16+AL19+AL22+AL25+AL28+AL31+AL34+AL37+AL40+AL43+AL46+AL49+AL52+AL55+AL58+AL61+AL64+AL67+AL70+AL73+AL76+AL79)/23</f>
        <v>100</v>
      </c>
      <c r="AM83" s="49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:M84" si="13">(L14+L17+L20+L23+L26+L29+L32+L35+L38+L41+L44+L47+L50+L53+L56+L59+L62+L65+L68+L71+L74+L77+L80)/23</f>
        <v>21.457629511363812</v>
      </c>
      <c r="M84" s="100">
        <f t="shared" si="13"/>
        <v>22.086956521739129</v>
      </c>
      <c r="N84" s="117"/>
      <c r="O84" s="102">
        <f t="shared" ref="O84:P84" si="14">(O14+O17+O20+O23+O26+O29+O32+O35+O38+O41+O44+O47+O50+O53+O56+O59+O62+O65+O68+O71+O74+O77+O80)/23</f>
        <v>22.086956521739129</v>
      </c>
      <c r="P84" s="100">
        <f t="shared" si="14"/>
        <v>29.826086956521738</v>
      </c>
      <c r="Q84" s="117"/>
      <c r="R84" s="102">
        <f t="shared" ref="R84:S84" si="15">(R14+R17+R20+R23+R26+R29+R32+R35+R38+R41+R44+R47+R50+R53+R56+R59+R62+R65+R68+R71+R74+R77+R80)/23</f>
        <v>29.826086956521738</v>
      </c>
      <c r="S84" s="100">
        <f t="shared" si="15"/>
        <v>40.478260869565219</v>
      </c>
      <c r="T84" s="117"/>
      <c r="U84" s="102">
        <f t="shared" ref="U84:V84" si="16">(U14+U17+U20+U23+U26+U29+U32+U35+U38+U41+U44+U47+U50+U53+U56+U59+U62+U65+U68+U71+U74+U77+U80)/23</f>
        <v>40.478260869565219</v>
      </c>
      <c r="V84" s="50">
        <f t="shared" si="16"/>
        <v>48.826086956521742</v>
      </c>
      <c r="W84" s="53"/>
      <c r="X84" s="56">
        <f t="shared" ref="X84:Y84" si="17">(X14+X17+X20+X23+X26+X29+X32+X35+X38+X41+X44+X47+X50+X53+X56+X59+X62+X65+X68+X71+X74+X77+X80)/23</f>
        <v>48.826086956521742</v>
      </c>
      <c r="Y84" s="50">
        <f t="shared" si="17"/>
        <v>55.260869565217391</v>
      </c>
      <c r="Z84" s="53"/>
      <c r="AA84" s="56">
        <f t="shared" ref="AA84:AB84" si="18">(AA14+AA17+AA20+AA23+AA26+AA29+AA32+AA35+AA38+AA41+AA44+AA47+AA50+AA53+AA56+AA59+AA62+AA65+AA68+AA71+AA74+AA77+AA80)/23</f>
        <v>55.260869565217391</v>
      </c>
      <c r="AB84" s="50">
        <f t="shared" si="18"/>
        <v>59.608695652173914</v>
      </c>
      <c r="AC84" s="53"/>
      <c r="AD84" s="56">
        <f>(AD14+AD17+AD20+AD23+AD26+AD29+AD32+AD35+AD38+AD41+AD44+AD47+AD50+AD53+AD56+AD59+AD62+AD65+AD68+AD71+AD74+AD77+AD80)/23</f>
        <v>59.608695652173914</v>
      </c>
      <c r="AE84" s="50">
        <f t="shared" ref="AE84" si="19">(AE14+AE17+AE20+AE23+AE26+AE29+AE32+AE35+AE38+AE41+AE44+AE47+AE50+AE53+AE56+AE59+AE62+AE65+AE68+AE71+AE74+AE77+AE80)/23</f>
        <v>63.478260869565219</v>
      </c>
      <c r="AF84" s="53"/>
      <c r="AG84" s="56">
        <f>(AG14+AG17+AG20+AG23+AG26+AG29+AG32+AG35+AG38+AG41+AG44+AG47+AG50+AG53+AG56+AG59+AG62+AG65+AG68+AG71+AG74+AG77+AG80)/23</f>
        <v>63.478260869565219</v>
      </c>
      <c r="AH84" s="76">
        <f t="shared" ref="AH84" si="20">(AH14+AH17+AH20+AH23+AH26+AH29+AH32+AH35+AH38+AH41+AH44+AH47+AH50+AH53+AH56+AH59+AH62+AH65+AH68+AH71+AH74+AH77+AH80)/23</f>
        <v>79</v>
      </c>
      <c r="AI84" s="70"/>
      <c r="AJ84" s="123">
        <f t="shared" ref="AJ84:AK84" si="21">(AJ14+AJ17+AJ20+AJ23+AJ26+AJ29+AJ32+AJ35+AJ38+AJ41+AJ44+AJ47+AJ50+AJ53+AJ56+AJ59+AJ62+AJ65+AJ68+AJ71+AJ74+AJ77+AJ80)/23</f>
        <v>79</v>
      </c>
      <c r="AK84" s="50">
        <f t="shared" si="21"/>
        <v>0</v>
      </c>
      <c r="AL84" s="53"/>
      <c r="AM84" s="56">
        <f t="shared" ref="AM84" si="22">(AM14+AM17+AM20+AM23+AM26+AM29+AM32+AM35+AM38+AM41+AM44+AM47+AM50+AM53+AM56+AM59+AM62+AM65+AM68+AM71+AM74+AM77+AM80)/23</f>
        <v>0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3">(H15+H18+H21+H24+H27+H30+H33+H36+H39+H42+H45+H48+H51+H54+H57+H60+H63+H66+H69+H72+H75+H78+H81)/23</f>
        <v>14.913043478260869</v>
      </c>
      <c r="I85" s="58"/>
      <c r="J85" s="57"/>
      <c r="K85" s="103">
        <f t="shared" ref="K85" si="24">(K15+K18+K21+K24+K27+K30+K33+K36+K39+K42+K45+K48+K51+K54+K57+K60+K63+K66+K69+K72+K75+K78+K81)/23</f>
        <v>21.457629511363812</v>
      </c>
      <c r="L85" s="58"/>
      <c r="M85" s="118"/>
      <c r="N85" s="103">
        <f t="shared" ref="N85" si="25">(N15+N18+N21+N24+N27+N30+N33+N36+N39+N42+N45+N48+N51+N54+N57+N60+N63+N66+N69+N72+N75+N78+N81)/23</f>
        <v>22.086956521739129</v>
      </c>
      <c r="O85" s="119"/>
      <c r="P85" s="118"/>
      <c r="Q85" s="103">
        <f t="shared" ref="Q85" si="26">(Q15+Q18+Q21+Q24+Q27+Q30+Q33+Q36+Q39+Q42+Q45+Q48+Q51+Q54+Q57+Q60+Q63+Q66+Q69+Q72+Q75+Q78+Q81)/23</f>
        <v>29.826086956521738</v>
      </c>
      <c r="R85" s="119"/>
      <c r="S85" s="118"/>
      <c r="T85" s="103">
        <f t="shared" ref="T85" si="27">(T15+T18+T21+T24+T27+T30+T33+T36+T39+T42+T45+T48+T51+T54+T57+T60+T63+T66+T69+T72+T75+T78+T81)/23</f>
        <v>40.478260869565219</v>
      </c>
      <c r="U85" s="119"/>
      <c r="V85" s="57"/>
      <c r="W85" s="55">
        <f t="shared" ref="W85" si="28">(W15+W18+W21+W24+W27+W30+W33+W36+W39+W42+W45+W48+W51+W54+W57+W60+W63+W66+W69+W72+W75+W78+W81)/23</f>
        <v>48.826086956521742</v>
      </c>
      <c r="X85" s="58"/>
      <c r="Y85" s="57"/>
      <c r="Z85" s="55">
        <f t="shared" ref="Z85" si="29">(Z15+Z18+Z21+Z24+Z27+Z30+Z33+Z36+Z39+Z42+Z45+Z48+Z51+Z54+Z57+Z60+Z63+Z66+Z69+Z72+Z75+Z78+Z81)/23</f>
        <v>55.260869565217391</v>
      </c>
      <c r="AA85" s="58"/>
      <c r="AB85" s="57"/>
      <c r="AC85" s="55">
        <f t="shared" ref="AC85" si="30">(AC15+AC18+AC21+AC24+AC27+AC30+AC33+AC36+AC39+AC42+AC45+AC48+AC51+AC54+AC57+AC60+AC63+AC66+AC69+AC72+AC75+AC78+AC81)/23</f>
        <v>59.608695652173914</v>
      </c>
      <c r="AD85" s="58"/>
      <c r="AE85" s="57"/>
      <c r="AF85" s="55">
        <f t="shared" ref="AF85" si="31">(AF15+AF18+AF21+AF24+AF27+AF30+AF33+AF36+AF39+AF42+AF45+AF48+AF51+AF54+AF57+AF60+AF63+AF66+AF69+AF72+AF75+AF78+AF81)/23</f>
        <v>63.478260869565219</v>
      </c>
      <c r="AG85" s="58"/>
      <c r="AH85" s="124"/>
      <c r="AI85" s="125">
        <f t="shared" ref="AI85" si="32">(AI15+AI18+AI21+AI24+AI27+AI30+AI33+AI36+AI39+AI42+AI45+AI48+AI51+AI54+AI57+AI60+AI63+AI66+AI69+AI72+AI75+AI78+AI81)/23</f>
        <v>79</v>
      </c>
      <c r="AJ85" s="126"/>
      <c r="AK85" s="57"/>
      <c r="AL85" s="55">
        <f t="shared" ref="AL85" si="33">(AL15+AL18+AL21+AL24+AL27+AL30+AL33+AL36+AL39+AL42+AL45+AL48+AL51+AL54+AL57+AL60+AL63+AL66+AL69+AL72+AL75+AL78+AL81)/23</f>
        <v>0</v>
      </c>
      <c r="AM85" s="58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101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/>
      <c r="C90" s="7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79"/>
      <c r="AF90" s="79"/>
      <c r="AG90" s="79"/>
      <c r="AH90" s="79"/>
      <c r="AI90" s="79"/>
      <c r="AJ90" s="79"/>
      <c r="AK90" s="79"/>
      <c r="AL90" s="79"/>
      <c r="AM90" s="79"/>
    </row>
    <row r="91" spans="1:39" s="3" customFormat="1" ht="15.5" x14ac:dyDescent="0.35">
      <c r="A91" s="4"/>
      <c r="B91" s="4"/>
      <c r="C91" s="7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79"/>
      <c r="AF91" s="79"/>
      <c r="AG91" s="79"/>
      <c r="AH91" s="79"/>
      <c r="AI91" s="79"/>
      <c r="AJ91" s="79"/>
      <c r="AK91" s="79"/>
      <c r="AL91" s="79"/>
      <c r="AM91" s="79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79"/>
      <c r="AF92" s="79"/>
      <c r="AG92" s="79"/>
      <c r="AH92" s="79"/>
      <c r="AI92" s="79"/>
      <c r="AJ92" s="79"/>
      <c r="AK92" s="79"/>
      <c r="AL92" s="79"/>
      <c r="AM92" s="79"/>
    </row>
    <row r="93" spans="1:39" s="3" customFormat="1" ht="15.5" x14ac:dyDescent="0.35">
      <c r="A93" s="4"/>
      <c r="B93" s="4" t="s">
        <v>4</v>
      </c>
      <c r="C93" s="79"/>
      <c r="D93" s="4"/>
      <c r="E93" s="4"/>
      <c r="F93" s="4"/>
      <c r="G93" s="4"/>
      <c r="H93" s="4" t="s">
        <v>4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39" s="3" customFormat="1" ht="15.5" x14ac:dyDescent="0.35">
      <c r="A94" s="4"/>
      <c r="B94" s="4"/>
      <c r="C94" s="79"/>
      <c r="D94" s="4"/>
      <c r="E94" s="4"/>
      <c r="F94" s="4"/>
      <c r="G94" s="4" t="s">
        <v>4</v>
      </c>
      <c r="H94" s="4" t="s">
        <v>4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39" s="3" customFormat="1" ht="15.5" x14ac:dyDescent="0.35">
      <c r="A95" s="4"/>
      <c r="B95" s="4"/>
      <c r="C95" s="7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39" s="3" customFormat="1" ht="15.5" x14ac:dyDescent="0.35">
      <c r="A96" s="4"/>
      <c r="B96" s="160"/>
      <c r="C96" s="160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2"/>
      <c r="AC96" s="2"/>
      <c r="AD96" s="2"/>
      <c r="AE96" s="161" t="s">
        <v>51</v>
      </c>
      <c r="AF96" s="161"/>
      <c r="AG96" s="161"/>
      <c r="AH96" s="161"/>
      <c r="AI96" s="161"/>
      <c r="AJ96" s="161"/>
      <c r="AK96" s="161"/>
      <c r="AL96" s="161"/>
      <c r="AM96" s="161"/>
    </row>
    <row r="97" spans="1:39" ht="15.5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160" t="s">
        <v>52</v>
      </c>
      <c r="AG97" s="160"/>
      <c r="AH97" s="160"/>
      <c r="AI97" s="160"/>
      <c r="AJ97" s="160"/>
      <c r="AK97" s="160"/>
      <c r="AL97" s="160"/>
      <c r="AM97" s="4"/>
    </row>
  </sheetData>
  <mergeCells count="51">
    <mergeCell ref="AF97:AL97"/>
    <mergeCell ref="B83:B85"/>
    <mergeCell ref="C83:C85"/>
    <mergeCell ref="AE88:AM88"/>
    <mergeCell ref="AE89:AM89"/>
    <mergeCell ref="B96:C96"/>
    <mergeCell ref="AE96:AM96"/>
    <mergeCell ref="AE87:AM87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</mergeCells>
  <conditionalFormatting sqref="B16:B17">
    <cfRule type="duplicateValues" dxfId="261" priority="1" stopIfTrue="1"/>
    <cfRule type="duplicateValues" dxfId="260" priority="2" stopIfTrue="1"/>
  </conditionalFormatting>
  <conditionalFormatting sqref="B22">
    <cfRule type="duplicateValues" dxfId="259" priority="4" stopIfTrue="1"/>
    <cfRule type="duplicateValues" dxfId="258" priority="6" stopIfTrue="1"/>
  </conditionalFormatting>
  <conditionalFormatting sqref="B23">
    <cfRule type="duplicateValues" dxfId="257" priority="3" stopIfTrue="1"/>
    <cfRule type="duplicateValues" dxfId="256" priority="5" stopIfTrue="1"/>
  </conditionalFormatting>
  <conditionalFormatting sqref="B31:B32">
    <cfRule type="duplicateValues" dxfId="255" priority="46" stopIfTrue="1"/>
    <cfRule type="duplicateValues" dxfId="254" priority="63" stopIfTrue="1"/>
    <cfRule type="duplicateValues" dxfId="253" priority="26" stopIfTrue="1"/>
    <cfRule type="duplicateValues" dxfId="252" priority="114" stopIfTrue="1"/>
    <cfRule type="duplicateValues" dxfId="251" priority="131" stopIfTrue="1"/>
    <cfRule type="duplicateValues" dxfId="250" priority="97" stopIfTrue="1"/>
    <cfRule type="duplicateValues" dxfId="249" priority="80" stopIfTrue="1"/>
  </conditionalFormatting>
  <conditionalFormatting sqref="B34:B35">
    <cfRule type="duplicateValues" dxfId="248" priority="45" stopIfTrue="1"/>
    <cfRule type="duplicateValues" dxfId="247" priority="79" stopIfTrue="1"/>
    <cfRule type="duplicateValues" dxfId="246" priority="25" stopIfTrue="1"/>
    <cfRule type="duplicateValues" dxfId="245" priority="62" stopIfTrue="1"/>
    <cfRule type="duplicateValues" dxfId="244" priority="130" stopIfTrue="1"/>
    <cfRule type="duplicateValues" dxfId="243" priority="113" stopIfTrue="1"/>
    <cfRule type="duplicateValues" dxfId="242" priority="96" stopIfTrue="1"/>
  </conditionalFormatting>
  <conditionalFormatting sqref="B37:B38">
    <cfRule type="duplicateValues" dxfId="241" priority="78" stopIfTrue="1"/>
    <cfRule type="duplicateValues" dxfId="240" priority="95" stopIfTrue="1"/>
    <cfRule type="duplicateValues" dxfId="239" priority="24" stopIfTrue="1"/>
    <cfRule type="duplicateValues" dxfId="238" priority="112" stopIfTrue="1"/>
    <cfRule type="duplicateValues" dxfId="237" priority="129" stopIfTrue="1"/>
    <cfRule type="duplicateValues" dxfId="236" priority="44" stopIfTrue="1"/>
    <cfRule type="duplicateValues" dxfId="235" priority="61" stopIfTrue="1"/>
  </conditionalFormatting>
  <conditionalFormatting sqref="B40:B41">
    <cfRule type="duplicateValues" dxfId="234" priority="120" stopIfTrue="1"/>
    <cfRule type="duplicateValues" dxfId="233" priority="23" stopIfTrue="1"/>
    <cfRule type="duplicateValues" dxfId="232" priority="77" stopIfTrue="1"/>
    <cfRule type="duplicateValues" dxfId="231" priority="111" stopIfTrue="1"/>
    <cfRule type="duplicateValues" dxfId="230" priority="94" stopIfTrue="1"/>
    <cfRule type="duplicateValues" dxfId="229" priority="60" stopIfTrue="1"/>
    <cfRule type="duplicateValues" dxfId="228" priority="43" stopIfTrue="1"/>
  </conditionalFormatting>
  <conditionalFormatting sqref="B43">
    <cfRule type="duplicateValues" dxfId="227" priority="59" stopIfTrue="1"/>
    <cfRule type="duplicateValues" dxfId="226" priority="22" stopIfTrue="1"/>
    <cfRule type="duplicateValues" dxfId="225" priority="76" stopIfTrue="1"/>
    <cfRule type="duplicateValues" dxfId="224" priority="128" stopIfTrue="1"/>
    <cfRule type="duplicateValues" dxfId="223" priority="110" stopIfTrue="1"/>
    <cfRule type="duplicateValues" dxfId="222" priority="93" stopIfTrue="1"/>
    <cfRule type="duplicateValues" dxfId="221" priority="42" stopIfTrue="1"/>
  </conditionalFormatting>
  <conditionalFormatting sqref="B46">
    <cfRule type="duplicateValues" dxfId="220" priority="58" stopIfTrue="1"/>
    <cfRule type="duplicateValues" dxfId="219" priority="75" stopIfTrue="1"/>
    <cfRule type="duplicateValues" dxfId="218" priority="109" stopIfTrue="1"/>
    <cfRule type="duplicateValues" dxfId="217" priority="127" stopIfTrue="1"/>
    <cfRule type="duplicateValues" dxfId="216" priority="21" stopIfTrue="1"/>
    <cfRule type="duplicateValues" dxfId="215" priority="41" stopIfTrue="1"/>
    <cfRule type="duplicateValues" dxfId="214" priority="92" stopIfTrue="1"/>
  </conditionalFormatting>
  <conditionalFormatting sqref="B49">
    <cfRule type="duplicateValues" dxfId="213" priority="126" stopIfTrue="1"/>
    <cfRule type="duplicateValues" dxfId="212" priority="20" stopIfTrue="1"/>
    <cfRule type="duplicateValues" dxfId="211" priority="40" stopIfTrue="1"/>
    <cfRule type="duplicateValues" dxfId="210" priority="91" stopIfTrue="1"/>
    <cfRule type="duplicateValues" dxfId="209" priority="57" stopIfTrue="1"/>
    <cfRule type="duplicateValues" dxfId="208" priority="108" stopIfTrue="1"/>
    <cfRule type="duplicateValues" dxfId="207" priority="74" stopIfTrue="1"/>
  </conditionalFormatting>
  <conditionalFormatting sqref="B52">
    <cfRule type="duplicateValues" dxfId="206" priority="39" stopIfTrue="1"/>
    <cfRule type="duplicateValues" dxfId="205" priority="107" stopIfTrue="1"/>
    <cfRule type="duplicateValues" dxfId="204" priority="73" stopIfTrue="1"/>
    <cfRule type="duplicateValues" dxfId="203" priority="19" stopIfTrue="1"/>
    <cfRule type="duplicateValues" dxfId="202" priority="56" stopIfTrue="1"/>
    <cfRule type="duplicateValues" dxfId="201" priority="125" stopIfTrue="1"/>
    <cfRule type="duplicateValues" dxfId="200" priority="90" stopIfTrue="1"/>
  </conditionalFormatting>
  <conditionalFormatting sqref="B55">
    <cfRule type="duplicateValues" dxfId="199" priority="18" stopIfTrue="1"/>
    <cfRule type="duplicateValues" dxfId="198" priority="38" stopIfTrue="1"/>
    <cfRule type="duplicateValues" dxfId="197" priority="119" stopIfTrue="1"/>
    <cfRule type="duplicateValues" dxfId="196" priority="89" stopIfTrue="1"/>
    <cfRule type="duplicateValues" dxfId="195" priority="106" stopIfTrue="1"/>
    <cfRule type="duplicateValues" dxfId="194" priority="72" stopIfTrue="1"/>
    <cfRule type="duplicateValues" dxfId="193" priority="55" stopIfTrue="1"/>
  </conditionalFormatting>
  <conditionalFormatting sqref="B58">
    <cfRule type="duplicateValues" dxfId="192" priority="105" stopIfTrue="1"/>
    <cfRule type="duplicateValues" dxfId="191" priority="71" stopIfTrue="1"/>
    <cfRule type="duplicateValues" dxfId="190" priority="88" stopIfTrue="1"/>
    <cfRule type="duplicateValues" dxfId="189" priority="17" stopIfTrue="1"/>
    <cfRule type="duplicateValues" dxfId="188" priority="124" stopIfTrue="1"/>
    <cfRule type="duplicateValues" dxfId="187" priority="37" stopIfTrue="1"/>
    <cfRule type="duplicateValues" dxfId="186" priority="54" stopIfTrue="1"/>
  </conditionalFormatting>
  <conditionalFormatting sqref="B58:B59">
    <cfRule type="duplicateValues" dxfId="185" priority="31" stopIfTrue="1"/>
    <cfRule type="duplicateValues" dxfId="184" priority="11" stopIfTrue="1"/>
  </conditionalFormatting>
  <conditionalFormatting sqref="B59">
    <cfRule type="duplicateValues" dxfId="183" priority="53" stopIfTrue="1"/>
    <cfRule type="duplicateValues" dxfId="182" priority="104" stopIfTrue="1"/>
    <cfRule type="duplicateValues" dxfId="181" priority="87" stopIfTrue="1"/>
    <cfRule type="duplicateValues" dxfId="180" priority="16" stopIfTrue="1"/>
    <cfRule type="duplicateValues" dxfId="179" priority="70" stopIfTrue="1"/>
    <cfRule type="duplicateValues" dxfId="178" priority="36" stopIfTrue="1"/>
    <cfRule type="duplicateValues" dxfId="177" priority="123" stopIfTrue="1"/>
  </conditionalFormatting>
  <conditionalFormatting sqref="B61">
    <cfRule type="duplicateValues" dxfId="176" priority="86" stopIfTrue="1"/>
    <cfRule type="duplicateValues" dxfId="175" priority="9" stopIfTrue="1"/>
    <cfRule type="duplicateValues" dxfId="174" priority="29" stopIfTrue="1"/>
    <cfRule type="duplicateValues" dxfId="173" priority="118" stopIfTrue="1"/>
    <cfRule type="duplicateValues" dxfId="172" priority="69" stopIfTrue="1"/>
    <cfRule type="duplicateValues" dxfId="171" priority="103" stopIfTrue="1"/>
    <cfRule type="duplicateValues" dxfId="170" priority="52" stopIfTrue="1"/>
  </conditionalFormatting>
  <conditionalFormatting sqref="B61:B62">
    <cfRule type="duplicateValues" dxfId="169" priority="7" stopIfTrue="1"/>
    <cfRule type="duplicateValues" dxfId="168" priority="27" stopIfTrue="1"/>
  </conditionalFormatting>
  <conditionalFormatting sqref="B62">
    <cfRule type="duplicateValues" dxfId="167" priority="85" stopIfTrue="1"/>
    <cfRule type="duplicateValues" dxfId="166" priority="102" stopIfTrue="1"/>
    <cfRule type="duplicateValues" dxfId="165" priority="51" stopIfTrue="1"/>
    <cfRule type="duplicateValues" dxfId="164" priority="117" stopIfTrue="1"/>
    <cfRule type="duplicateValues" dxfId="163" priority="28" stopIfTrue="1"/>
    <cfRule type="duplicateValues" dxfId="162" priority="8" stopIfTrue="1"/>
    <cfRule type="duplicateValues" dxfId="161" priority="68" stopIfTrue="1"/>
  </conditionalFormatting>
  <conditionalFormatting sqref="B64">
    <cfRule type="duplicateValues" dxfId="160" priority="15" stopIfTrue="1"/>
    <cfRule type="duplicateValues" dxfId="159" priority="35" stopIfTrue="1"/>
  </conditionalFormatting>
  <conditionalFormatting sqref="B64:B65">
    <cfRule type="duplicateValues" dxfId="158" priority="10" stopIfTrue="1"/>
    <cfRule type="duplicateValues" dxfId="157" priority="30" stopIfTrue="1"/>
  </conditionalFormatting>
  <conditionalFormatting sqref="B65">
    <cfRule type="duplicateValues" dxfId="156" priority="34" stopIfTrue="1"/>
    <cfRule type="duplicateValues" dxfId="155" priority="14" stopIfTrue="1"/>
  </conditionalFormatting>
  <conditionalFormatting sqref="B70:B71">
    <cfRule type="duplicateValues" dxfId="154" priority="84" stopIfTrue="1"/>
    <cfRule type="duplicateValues" dxfId="153" priority="101" stopIfTrue="1"/>
    <cfRule type="duplicateValues" dxfId="152" priority="122" stopIfTrue="1"/>
    <cfRule type="duplicateValues" dxfId="151" priority="67" stopIfTrue="1"/>
    <cfRule type="duplicateValues" dxfId="150" priority="50" stopIfTrue="1"/>
  </conditionalFormatting>
  <conditionalFormatting sqref="B73:B74">
    <cfRule type="duplicateValues" dxfId="149" priority="33" stopIfTrue="1"/>
    <cfRule type="duplicateValues" dxfId="148" priority="13" stopIfTrue="1"/>
  </conditionalFormatting>
  <conditionalFormatting sqref="B76:B77">
    <cfRule type="duplicateValues" dxfId="147" priority="121" stopIfTrue="1"/>
    <cfRule type="duplicateValues" dxfId="146" priority="83" stopIfTrue="1"/>
    <cfRule type="duplicateValues" dxfId="145" priority="100" stopIfTrue="1"/>
    <cfRule type="duplicateValues" dxfId="144" priority="49" stopIfTrue="1"/>
    <cfRule type="duplicateValues" dxfId="143" priority="66" stopIfTrue="1"/>
  </conditionalFormatting>
  <conditionalFormatting sqref="B79">
    <cfRule type="duplicateValues" dxfId="142" priority="48" stopIfTrue="1"/>
    <cfRule type="duplicateValues" dxfId="141" priority="65" stopIfTrue="1"/>
    <cfRule type="duplicateValues" dxfId="140" priority="99" stopIfTrue="1"/>
    <cfRule type="duplicateValues" dxfId="139" priority="116" stopIfTrue="1"/>
    <cfRule type="duplicateValues" dxfId="138" priority="82" stopIfTrue="1"/>
  </conditionalFormatting>
  <conditionalFormatting sqref="B79:B80">
    <cfRule type="duplicateValues" dxfId="137" priority="32" stopIfTrue="1"/>
    <cfRule type="duplicateValues" dxfId="136" priority="12" stopIfTrue="1"/>
  </conditionalFormatting>
  <conditionalFormatting sqref="B80">
    <cfRule type="duplicateValues" dxfId="135" priority="47" stopIfTrue="1"/>
    <cfRule type="duplicateValues" dxfId="134" priority="64" stopIfTrue="1"/>
    <cfRule type="duplicateValues" dxfId="133" priority="81" stopIfTrue="1"/>
    <cfRule type="duplicateValues" dxfId="132" priority="98" stopIfTrue="1"/>
    <cfRule type="duplicateValues" dxfId="131" priority="115" stopIfTrue="1"/>
  </conditionalFormatting>
  <printOptions horizontalCentered="1"/>
  <pageMargins left="0.5" right="0.5" top="0.5" bottom="0.5" header="0.3" footer="0.3"/>
  <pageSetup paperSize="256" scale="50" orientation="landscape" horizontalDpi="0" verticalDpi="0" r:id="rId1"/>
  <rowBreaks count="1" manualBreakCount="1">
    <brk id="57" max="38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N97"/>
  <sheetViews>
    <sheetView tabSelected="1" topLeftCell="U61" zoomScale="50" zoomScaleNormal="50" workbookViewId="0">
      <selection activeCell="AK71" sqref="AK71"/>
    </sheetView>
  </sheetViews>
  <sheetFormatPr defaultRowHeight="14.5" x14ac:dyDescent="0.35"/>
  <cols>
    <col min="1" max="1" width="6" style="5" customWidth="1"/>
    <col min="2" max="2" width="66.26953125" customWidth="1"/>
    <col min="3" max="3" width="15.81640625" customWidth="1"/>
    <col min="4" max="6" width="5.1796875" customWidth="1"/>
    <col min="7" max="15" width="6.453125" customWidth="1"/>
    <col min="16" max="21" width="6.81640625" customWidth="1"/>
    <col min="22" max="30" width="6" customWidth="1"/>
    <col min="31" max="33" width="5.453125" customWidth="1"/>
    <col min="34" max="36" width="6.26953125" customWidth="1"/>
    <col min="37" max="39" width="5.453125" customWidth="1"/>
    <col min="40" max="40" width="3.7265625" customWidth="1"/>
    <col min="257" max="257" width="6.1796875" customWidth="1"/>
    <col min="258" max="258" width="57.453125" customWidth="1"/>
    <col min="259" max="259" width="15.81640625" customWidth="1"/>
    <col min="260" max="268" width="4.1796875" customWidth="1"/>
    <col min="269" max="289" width="5" customWidth="1"/>
    <col min="290" max="292" width="5.453125" customWidth="1"/>
    <col min="293" max="295" width="5.26953125" customWidth="1"/>
    <col min="296" max="296" width="3.7265625" customWidth="1"/>
    <col min="513" max="513" width="6.1796875" customWidth="1"/>
    <col min="514" max="514" width="57.453125" customWidth="1"/>
    <col min="515" max="515" width="15.81640625" customWidth="1"/>
    <col min="516" max="524" width="4.1796875" customWidth="1"/>
    <col min="525" max="545" width="5" customWidth="1"/>
    <col min="546" max="548" width="5.453125" customWidth="1"/>
    <col min="549" max="551" width="5.26953125" customWidth="1"/>
    <col min="552" max="552" width="3.7265625" customWidth="1"/>
    <col min="769" max="769" width="6.1796875" customWidth="1"/>
    <col min="770" max="770" width="57.453125" customWidth="1"/>
    <col min="771" max="771" width="15.81640625" customWidth="1"/>
    <col min="772" max="780" width="4.1796875" customWidth="1"/>
    <col min="781" max="801" width="5" customWidth="1"/>
    <col min="802" max="804" width="5.453125" customWidth="1"/>
    <col min="805" max="807" width="5.26953125" customWidth="1"/>
    <col min="808" max="808" width="3.7265625" customWidth="1"/>
    <col min="1025" max="1025" width="6.1796875" customWidth="1"/>
    <col min="1026" max="1026" width="57.453125" customWidth="1"/>
    <col min="1027" max="1027" width="15.81640625" customWidth="1"/>
    <col min="1028" max="1036" width="4.1796875" customWidth="1"/>
    <col min="1037" max="1057" width="5" customWidth="1"/>
    <col min="1058" max="1060" width="5.453125" customWidth="1"/>
    <col min="1061" max="1063" width="5.26953125" customWidth="1"/>
    <col min="1064" max="1064" width="3.7265625" customWidth="1"/>
    <col min="1281" max="1281" width="6.1796875" customWidth="1"/>
    <col min="1282" max="1282" width="57.453125" customWidth="1"/>
    <col min="1283" max="1283" width="15.81640625" customWidth="1"/>
    <col min="1284" max="1292" width="4.1796875" customWidth="1"/>
    <col min="1293" max="1313" width="5" customWidth="1"/>
    <col min="1314" max="1316" width="5.453125" customWidth="1"/>
    <col min="1317" max="1319" width="5.26953125" customWidth="1"/>
    <col min="1320" max="1320" width="3.7265625" customWidth="1"/>
    <col min="1537" max="1537" width="6.1796875" customWidth="1"/>
    <col min="1538" max="1538" width="57.453125" customWidth="1"/>
    <col min="1539" max="1539" width="15.81640625" customWidth="1"/>
    <col min="1540" max="1548" width="4.1796875" customWidth="1"/>
    <col min="1549" max="1569" width="5" customWidth="1"/>
    <col min="1570" max="1572" width="5.453125" customWidth="1"/>
    <col min="1573" max="1575" width="5.26953125" customWidth="1"/>
    <col min="1576" max="1576" width="3.7265625" customWidth="1"/>
    <col min="1793" max="1793" width="6.1796875" customWidth="1"/>
    <col min="1794" max="1794" width="57.453125" customWidth="1"/>
    <col min="1795" max="1795" width="15.81640625" customWidth="1"/>
    <col min="1796" max="1804" width="4.1796875" customWidth="1"/>
    <col min="1805" max="1825" width="5" customWidth="1"/>
    <col min="1826" max="1828" width="5.453125" customWidth="1"/>
    <col min="1829" max="1831" width="5.26953125" customWidth="1"/>
    <col min="1832" max="1832" width="3.7265625" customWidth="1"/>
    <col min="2049" max="2049" width="6.1796875" customWidth="1"/>
    <col min="2050" max="2050" width="57.453125" customWidth="1"/>
    <col min="2051" max="2051" width="15.81640625" customWidth="1"/>
    <col min="2052" max="2060" width="4.1796875" customWidth="1"/>
    <col min="2061" max="2081" width="5" customWidth="1"/>
    <col min="2082" max="2084" width="5.453125" customWidth="1"/>
    <col min="2085" max="2087" width="5.26953125" customWidth="1"/>
    <col min="2088" max="2088" width="3.7265625" customWidth="1"/>
    <col min="2305" max="2305" width="6.1796875" customWidth="1"/>
    <col min="2306" max="2306" width="57.453125" customWidth="1"/>
    <col min="2307" max="2307" width="15.81640625" customWidth="1"/>
    <col min="2308" max="2316" width="4.1796875" customWidth="1"/>
    <col min="2317" max="2337" width="5" customWidth="1"/>
    <col min="2338" max="2340" width="5.453125" customWidth="1"/>
    <col min="2341" max="2343" width="5.26953125" customWidth="1"/>
    <col min="2344" max="2344" width="3.7265625" customWidth="1"/>
    <col min="2561" max="2561" width="6.1796875" customWidth="1"/>
    <col min="2562" max="2562" width="57.453125" customWidth="1"/>
    <col min="2563" max="2563" width="15.81640625" customWidth="1"/>
    <col min="2564" max="2572" width="4.1796875" customWidth="1"/>
    <col min="2573" max="2593" width="5" customWidth="1"/>
    <col min="2594" max="2596" width="5.453125" customWidth="1"/>
    <col min="2597" max="2599" width="5.26953125" customWidth="1"/>
    <col min="2600" max="2600" width="3.7265625" customWidth="1"/>
    <col min="2817" max="2817" width="6.1796875" customWidth="1"/>
    <col min="2818" max="2818" width="57.453125" customWidth="1"/>
    <col min="2819" max="2819" width="15.81640625" customWidth="1"/>
    <col min="2820" max="2828" width="4.1796875" customWidth="1"/>
    <col min="2829" max="2849" width="5" customWidth="1"/>
    <col min="2850" max="2852" width="5.453125" customWidth="1"/>
    <col min="2853" max="2855" width="5.26953125" customWidth="1"/>
    <col min="2856" max="2856" width="3.7265625" customWidth="1"/>
    <col min="3073" max="3073" width="6.1796875" customWidth="1"/>
    <col min="3074" max="3074" width="57.453125" customWidth="1"/>
    <col min="3075" max="3075" width="15.81640625" customWidth="1"/>
    <col min="3076" max="3084" width="4.1796875" customWidth="1"/>
    <col min="3085" max="3105" width="5" customWidth="1"/>
    <col min="3106" max="3108" width="5.453125" customWidth="1"/>
    <col min="3109" max="3111" width="5.26953125" customWidth="1"/>
    <col min="3112" max="3112" width="3.7265625" customWidth="1"/>
    <col min="3329" max="3329" width="6.1796875" customWidth="1"/>
    <col min="3330" max="3330" width="57.453125" customWidth="1"/>
    <col min="3331" max="3331" width="15.81640625" customWidth="1"/>
    <col min="3332" max="3340" width="4.1796875" customWidth="1"/>
    <col min="3341" max="3361" width="5" customWidth="1"/>
    <col min="3362" max="3364" width="5.453125" customWidth="1"/>
    <col min="3365" max="3367" width="5.26953125" customWidth="1"/>
    <col min="3368" max="3368" width="3.7265625" customWidth="1"/>
    <col min="3585" max="3585" width="6.1796875" customWidth="1"/>
    <col min="3586" max="3586" width="57.453125" customWidth="1"/>
    <col min="3587" max="3587" width="15.81640625" customWidth="1"/>
    <col min="3588" max="3596" width="4.1796875" customWidth="1"/>
    <col min="3597" max="3617" width="5" customWidth="1"/>
    <col min="3618" max="3620" width="5.453125" customWidth="1"/>
    <col min="3621" max="3623" width="5.26953125" customWidth="1"/>
    <col min="3624" max="3624" width="3.7265625" customWidth="1"/>
    <col min="3841" max="3841" width="6.1796875" customWidth="1"/>
    <col min="3842" max="3842" width="57.453125" customWidth="1"/>
    <col min="3843" max="3843" width="15.81640625" customWidth="1"/>
    <col min="3844" max="3852" width="4.1796875" customWidth="1"/>
    <col min="3853" max="3873" width="5" customWidth="1"/>
    <col min="3874" max="3876" width="5.453125" customWidth="1"/>
    <col min="3877" max="3879" width="5.26953125" customWidth="1"/>
    <col min="3880" max="3880" width="3.7265625" customWidth="1"/>
    <col min="4097" max="4097" width="6.1796875" customWidth="1"/>
    <col min="4098" max="4098" width="57.453125" customWidth="1"/>
    <col min="4099" max="4099" width="15.81640625" customWidth="1"/>
    <col min="4100" max="4108" width="4.1796875" customWidth="1"/>
    <col min="4109" max="4129" width="5" customWidth="1"/>
    <col min="4130" max="4132" width="5.453125" customWidth="1"/>
    <col min="4133" max="4135" width="5.26953125" customWidth="1"/>
    <col min="4136" max="4136" width="3.7265625" customWidth="1"/>
    <col min="4353" max="4353" width="6.1796875" customWidth="1"/>
    <col min="4354" max="4354" width="57.453125" customWidth="1"/>
    <col min="4355" max="4355" width="15.81640625" customWidth="1"/>
    <col min="4356" max="4364" width="4.1796875" customWidth="1"/>
    <col min="4365" max="4385" width="5" customWidth="1"/>
    <col min="4386" max="4388" width="5.453125" customWidth="1"/>
    <col min="4389" max="4391" width="5.26953125" customWidth="1"/>
    <col min="4392" max="4392" width="3.7265625" customWidth="1"/>
    <col min="4609" max="4609" width="6.1796875" customWidth="1"/>
    <col min="4610" max="4610" width="57.453125" customWidth="1"/>
    <col min="4611" max="4611" width="15.81640625" customWidth="1"/>
    <col min="4612" max="4620" width="4.1796875" customWidth="1"/>
    <col min="4621" max="4641" width="5" customWidth="1"/>
    <col min="4642" max="4644" width="5.453125" customWidth="1"/>
    <col min="4645" max="4647" width="5.26953125" customWidth="1"/>
    <col min="4648" max="4648" width="3.7265625" customWidth="1"/>
    <col min="4865" max="4865" width="6.1796875" customWidth="1"/>
    <col min="4866" max="4866" width="57.453125" customWidth="1"/>
    <col min="4867" max="4867" width="15.81640625" customWidth="1"/>
    <col min="4868" max="4876" width="4.1796875" customWidth="1"/>
    <col min="4877" max="4897" width="5" customWidth="1"/>
    <col min="4898" max="4900" width="5.453125" customWidth="1"/>
    <col min="4901" max="4903" width="5.26953125" customWidth="1"/>
    <col min="4904" max="4904" width="3.7265625" customWidth="1"/>
    <col min="5121" max="5121" width="6.1796875" customWidth="1"/>
    <col min="5122" max="5122" width="57.453125" customWidth="1"/>
    <col min="5123" max="5123" width="15.81640625" customWidth="1"/>
    <col min="5124" max="5132" width="4.1796875" customWidth="1"/>
    <col min="5133" max="5153" width="5" customWidth="1"/>
    <col min="5154" max="5156" width="5.453125" customWidth="1"/>
    <col min="5157" max="5159" width="5.26953125" customWidth="1"/>
    <col min="5160" max="5160" width="3.7265625" customWidth="1"/>
    <col min="5377" max="5377" width="6.1796875" customWidth="1"/>
    <col min="5378" max="5378" width="57.453125" customWidth="1"/>
    <col min="5379" max="5379" width="15.81640625" customWidth="1"/>
    <col min="5380" max="5388" width="4.1796875" customWidth="1"/>
    <col min="5389" max="5409" width="5" customWidth="1"/>
    <col min="5410" max="5412" width="5.453125" customWidth="1"/>
    <col min="5413" max="5415" width="5.26953125" customWidth="1"/>
    <col min="5416" max="5416" width="3.7265625" customWidth="1"/>
    <col min="5633" max="5633" width="6.1796875" customWidth="1"/>
    <col min="5634" max="5634" width="57.453125" customWidth="1"/>
    <col min="5635" max="5635" width="15.81640625" customWidth="1"/>
    <col min="5636" max="5644" width="4.1796875" customWidth="1"/>
    <col min="5645" max="5665" width="5" customWidth="1"/>
    <col min="5666" max="5668" width="5.453125" customWidth="1"/>
    <col min="5669" max="5671" width="5.26953125" customWidth="1"/>
    <col min="5672" max="5672" width="3.7265625" customWidth="1"/>
    <col min="5889" max="5889" width="6.1796875" customWidth="1"/>
    <col min="5890" max="5890" width="57.453125" customWidth="1"/>
    <col min="5891" max="5891" width="15.81640625" customWidth="1"/>
    <col min="5892" max="5900" width="4.1796875" customWidth="1"/>
    <col min="5901" max="5921" width="5" customWidth="1"/>
    <col min="5922" max="5924" width="5.453125" customWidth="1"/>
    <col min="5925" max="5927" width="5.26953125" customWidth="1"/>
    <col min="5928" max="5928" width="3.7265625" customWidth="1"/>
    <col min="6145" max="6145" width="6.1796875" customWidth="1"/>
    <col min="6146" max="6146" width="57.453125" customWidth="1"/>
    <col min="6147" max="6147" width="15.81640625" customWidth="1"/>
    <col min="6148" max="6156" width="4.1796875" customWidth="1"/>
    <col min="6157" max="6177" width="5" customWidth="1"/>
    <col min="6178" max="6180" width="5.453125" customWidth="1"/>
    <col min="6181" max="6183" width="5.26953125" customWidth="1"/>
    <col min="6184" max="6184" width="3.7265625" customWidth="1"/>
    <col min="6401" max="6401" width="6.1796875" customWidth="1"/>
    <col min="6402" max="6402" width="57.453125" customWidth="1"/>
    <col min="6403" max="6403" width="15.81640625" customWidth="1"/>
    <col min="6404" max="6412" width="4.1796875" customWidth="1"/>
    <col min="6413" max="6433" width="5" customWidth="1"/>
    <col min="6434" max="6436" width="5.453125" customWidth="1"/>
    <col min="6437" max="6439" width="5.26953125" customWidth="1"/>
    <col min="6440" max="6440" width="3.7265625" customWidth="1"/>
    <col min="6657" max="6657" width="6.1796875" customWidth="1"/>
    <col min="6658" max="6658" width="57.453125" customWidth="1"/>
    <col min="6659" max="6659" width="15.81640625" customWidth="1"/>
    <col min="6660" max="6668" width="4.1796875" customWidth="1"/>
    <col min="6669" max="6689" width="5" customWidth="1"/>
    <col min="6690" max="6692" width="5.453125" customWidth="1"/>
    <col min="6693" max="6695" width="5.26953125" customWidth="1"/>
    <col min="6696" max="6696" width="3.7265625" customWidth="1"/>
    <col min="6913" max="6913" width="6.1796875" customWidth="1"/>
    <col min="6914" max="6914" width="57.453125" customWidth="1"/>
    <col min="6915" max="6915" width="15.81640625" customWidth="1"/>
    <col min="6916" max="6924" width="4.1796875" customWidth="1"/>
    <col min="6925" max="6945" width="5" customWidth="1"/>
    <col min="6946" max="6948" width="5.453125" customWidth="1"/>
    <col min="6949" max="6951" width="5.26953125" customWidth="1"/>
    <col min="6952" max="6952" width="3.7265625" customWidth="1"/>
    <col min="7169" max="7169" width="6.1796875" customWidth="1"/>
    <col min="7170" max="7170" width="57.453125" customWidth="1"/>
    <col min="7171" max="7171" width="15.81640625" customWidth="1"/>
    <col min="7172" max="7180" width="4.1796875" customWidth="1"/>
    <col min="7181" max="7201" width="5" customWidth="1"/>
    <col min="7202" max="7204" width="5.453125" customWidth="1"/>
    <col min="7205" max="7207" width="5.26953125" customWidth="1"/>
    <col min="7208" max="7208" width="3.7265625" customWidth="1"/>
    <col min="7425" max="7425" width="6.1796875" customWidth="1"/>
    <col min="7426" max="7426" width="57.453125" customWidth="1"/>
    <col min="7427" max="7427" width="15.81640625" customWidth="1"/>
    <col min="7428" max="7436" width="4.1796875" customWidth="1"/>
    <col min="7437" max="7457" width="5" customWidth="1"/>
    <col min="7458" max="7460" width="5.453125" customWidth="1"/>
    <col min="7461" max="7463" width="5.26953125" customWidth="1"/>
    <col min="7464" max="7464" width="3.7265625" customWidth="1"/>
    <col min="7681" max="7681" width="6.1796875" customWidth="1"/>
    <col min="7682" max="7682" width="57.453125" customWidth="1"/>
    <col min="7683" max="7683" width="15.81640625" customWidth="1"/>
    <col min="7684" max="7692" width="4.1796875" customWidth="1"/>
    <col min="7693" max="7713" width="5" customWidth="1"/>
    <col min="7714" max="7716" width="5.453125" customWidth="1"/>
    <col min="7717" max="7719" width="5.26953125" customWidth="1"/>
    <col min="7720" max="7720" width="3.7265625" customWidth="1"/>
    <col min="7937" max="7937" width="6.1796875" customWidth="1"/>
    <col min="7938" max="7938" width="57.453125" customWidth="1"/>
    <col min="7939" max="7939" width="15.81640625" customWidth="1"/>
    <col min="7940" max="7948" width="4.1796875" customWidth="1"/>
    <col min="7949" max="7969" width="5" customWidth="1"/>
    <col min="7970" max="7972" width="5.453125" customWidth="1"/>
    <col min="7973" max="7975" width="5.26953125" customWidth="1"/>
    <col min="7976" max="7976" width="3.7265625" customWidth="1"/>
    <col min="8193" max="8193" width="6.1796875" customWidth="1"/>
    <col min="8194" max="8194" width="57.453125" customWidth="1"/>
    <col min="8195" max="8195" width="15.81640625" customWidth="1"/>
    <col min="8196" max="8204" width="4.1796875" customWidth="1"/>
    <col min="8205" max="8225" width="5" customWidth="1"/>
    <col min="8226" max="8228" width="5.453125" customWidth="1"/>
    <col min="8229" max="8231" width="5.26953125" customWidth="1"/>
    <col min="8232" max="8232" width="3.7265625" customWidth="1"/>
    <col min="8449" max="8449" width="6.1796875" customWidth="1"/>
    <col min="8450" max="8450" width="57.453125" customWidth="1"/>
    <col min="8451" max="8451" width="15.81640625" customWidth="1"/>
    <col min="8452" max="8460" width="4.1796875" customWidth="1"/>
    <col min="8461" max="8481" width="5" customWidth="1"/>
    <col min="8482" max="8484" width="5.453125" customWidth="1"/>
    <col min="8485" max="8487" width="5.26953125" customWidth="1"/>
    <col min="8488" max="8488" width="3.7265625" customWidth="1"/>
    <col min="8705" max="8705" width="6.1796875" customWidth="1"/>
    <col min="8706" max="8706" width="57.453125" customWidth="1"/>
    <col min="8707" max="8707" width="15.81640625" customWidth="1"/>
    <col min="8708" max="8716" width="4.1796875" customWidth="1"/>
    <col min="8717" max="8737" width="5" customWidth="1"/>
    <col min="8738" max="8740" width="5.453125" customWidth="1"/>
    <col min="8741" max="8743" width="5.26953125" customWidth="1"/>
    <col min="8744" max="8744" width="3.7265625" customWidth="1"/>
    <col min="8961" max="8961" width="6.1796875" customWidth="1"/>
    <col min="8962" max="8962" width="57.453125" customWidth="1"/>
    <col min="8963" max="8963" width="15.81640625" customWidth="1"/>
    <col min="8964" max="8972" width="4.1796875" customWidth="1"/>
    <col min="8973" max="8993" width="5" customWidth="1"/>
    <col min="8994" max="8996" width="5.453125" customWidth="1"/>
    <col min="8997" max="8999" width="5.26953125" customWidth="1"/>
    <col min="9000" max="9000" width="3.7265625" customWidth="1"/>
    <col min="9217" max="9217" width="6.1796875" customWidth="1"/>
    <col min="9218" max="9218" width="57.453125" customWidth="1"/>
    <col min="9219" max="9219" width="15.81640625" customWidth="1"/>
    <col min="9220" max="9228" width="4.1796875" customWidth="1"/>
    <col min="9229" max="9249" width="5" customWidth="1"/>
    <col min="9250" max="9252" width="5.453125" customWidth="1"/>
    <col min="9253" max="9255" width="5.26953125" customWidth="1"/>
    <col min="9256" max="9256" width="3.7265625" customWidth="1"/>
    <col min="9473" max="9473" width="6.1796875" customWidth="1"/>
    <col min="9474" max="9474" width="57.453125" customWidth="1"/>
    <col min="9475" max="9475" width="15.81640625" customWidth="1"/>
    <col min="9476" max="9484" width="4.1796875" customWidth="1"/>
    <col min="9485" max="9505" width="5" customWidth="1"/>
    <col min="9506" max="9508" width="5.453125" customWidth="1"/>
    <col min="9509" max="9511" width="5.26953125" customWidth="1"/>
    <col min="9512" max="9512" width="3.7265625" customWidth="1"/>
    <col min="9729" max="9729" width="6.1796875" customWidth="1"/>
    <col min="9730" max="9730" width="57.453125" customWidth="1"/>
    <col min="9731" max="9731" width="15.81640625" customWidth="1"/>
    <col min="9732" max="9740" width="4.1796875" customWidth="1"/>
    <col min="9741" max="9761" width="5" customWidth="1"/>
    <col min="9762" max="9764" width="5.453125" customWidth="1"/>
    <col min="9765" max="9767" width="5.26953125" customWidth="1"/>
    <col min="9768" max="9768" width="3.7265625" customWidth="1"/>
    <col min="9985" max="9985" width="6.1796875" customWidth="1"/>
    <col min="9986" max="9986" width="57.453125" customWidth="1"/>
    <col min="9987" max="9987" width="15.81640625" customWidth="1"/>
    <col min="9988" max="9996" width="4.1796875" customWidth="1"/>
    <col min="9997" max="10017" width="5" customWidth="1"/>
    <col min="10018" max="10020" width="5.453125" customWidth="1"/>
    <col min="10021" max="10023" width="5.26953125" customWidth="1"/>
    <col min="10024" max="10024" width="3.7265625" customWidth="1"/>
    <col min="10241" max="10241" width="6.1796875" customWidth="1"/>
    <col min="10242" max="10242" width="57.453125" customWidth="1"/>
    <col min="10243" max="10243" width="15.81640625" customWidth="1"/>
    <col min="10244" max="10252" width="4.1796875" customWidth="1"/>
    <col min="10253" max="10273" width="5" customWidth="1"/>
    <col min="10274" max="10276" width="5.453125" customWidth="1"/>
    <col min="10277" max="10279" width="5.26953125" customWidth="1"/>
    <col min="10280" max="10280" width="3.7265625" customWidth="1"/>
    <col min="10497" max="10497" width="6.1796875" customWidth="1"/>
    <col min="10498" max="10498" width="57.453125" customWidth="1"/>
    <col min="10499" max="10499" width="15.81640625" customWidth="1"/>
    <col min="10500" max="10508" width="4.1796875" customWidth="1"/>
    <col min="10509" max="10529" width="5" customWidth="1"/>
    <col min="10530" max="10532" width="5.453125" customWidth="1"/>
    <col min="10533" max="10535" width="5.26953125" customWidth="1"/>
    <col min="10536" max="10536" width="3.7265625" customWidth="1"/>
    <col min="10753" max="10753" width="6.1796875" customWidth="1"/>
    <col min="10754" max="10754" width="57.453125" customWidth="1"/>
    <col min="10755" max="10755" width="15.81640625" customWidth="1"/>
    <col min="10756" max="10764" width="4.1796875" customWidth="1"/>
    <col min="10765" max="10785" width="5" customWidth="1"/>
    <col min="10786" max="10788" width="5.453125" customWidth="1"/>
    <col min="10789" max="10791" width="5.26953125" customWidth="1"/>
    <col min="10792" max="10792" width="3.7265625" customWidth="1"/>
    <col min="11009" max="11009" width="6.1796875" customWidth="1"/>
    <col min="11010" max="11010" width="57.453125" customWidth="1"/>
    <col min="11011" max="11011" width="15.81640625" customWidth="1"/>
    <col min="11012" max="11020" width="4.1796875" customWidth="1"/>
    <col min="11021" max="11041" width="5" customWidth="1"/>
    <col min="11042" max="11044" width="5.453125" customWidth="1"/>
    <col min="11045" max="11047" width="5.26953125" customWidth="1"/>
    <col min="11048" max="11048" width="3.7265625" customWidth="1"/>
    <col min="11265" max="11265" width="6.1796875" customWidth="1"/>
    <col min="11266" max="11266" width="57.453125" customWidth="1"/>
    <col min="11267" max="11267" width="15.81640625" customWidth="1"/>
    <col min="11268" max="11276" width="4.1796875" customWidth="1"/>
    <col min="11277" max="11297" width="5" customWidth="1"/>
    <col min="11298" max="11300" width="5.453125" customWidth="1"/>
    <col min="11301" max="11303" width="5.26953125" customWidth="1"/>
    <col min="11304" max="11304" width="3.7265625" customWidth="1"/>
    <col min="11521" max="11521" width="6.1796875" customWidth="1"/>
    <col min="11522" max="11522" width="57.453125" customWidth="1"/>
    <col min="11523" max="11523" width="15.81640625" customWidth="1"/>
    <col min="11524" max="11532" width="4.1796875" customWidth="1"/>
    <col min="11533" max="11553" width="5" customWidth="1"/>
    <col min="11554" max="11556" width="5.453125" customWidth="1"/>
    <col min="11557" max="11559" width="5.26953125" customWidth="1"/>
    <col min="11560" max="11560" width="3.7265625" customWidth="1"/>
    <col min="11777" max="11777" width="6.1796875" customWidth="1"/>
    <col min="11778" max="11778" width="57.453125" customWidth="1"/>
    <col min="11779" max="11779" width="15.81640625" customWidth="1"/>
    <col min="11780" max="11788" width="4.1796875" customWidth="1"/>
    <col min="11789" max="11809" width="5" customWidth="1"/>
    <col min="11810" max="11812" width="5.453125" customWidth="1"/>
    <col min="11813" max="11815" width="5.26953125" customWidth="1"/>
    <col min="11816" max="11816" width="3.7265625" customWidth="1"/>
    <col min="12033" max="12033" width="6.1796875" customWidth="1"/>
    <col min="12034" max="12034" width="57.453125" customWidth="1"/>
    <col min="12035" max="12035" width="15.81640625" customWidth="1"/>
    <col min="12036" max="12044" width="4.1796875" customWidth="1"/>
    <col min="12045" max="12065" width="5" customWidth="1"/>
    <col min="12066" max="12068" width="5.453125" customWidth="1"/>
    <col min="12069" max="12071" width="5.26953125" customWidth="1"/>
    <col min="12072" max="12072" width="3.7265625" customWidth="1"/>
    <col min="12289" max="12289" width="6.1796875" customWidth="1"/>
    <col min="12290" max="12290" width="57.453125" customWidth="1"/>
    <col min="12291" max="12291" width="15.81640625" customWidth="1"/>
    <col min="12292" max="12300" width="4.1796875" customWidth="1"/>
    <col min="12301" max="12321" width="5" customWidth="1"/>
    <col min="12322" max="12324" width="5.453125" customWidth="1"/>
    <col min="12325" max="12327" width="5.26953125" customWidth="1"/>
    <col min="12328" max="12328" width="3.7265625" customWidth="1"/>
    <col min="12545" max="12545" width="6.1796875" customWidth="1"/>
    <col min="12546" max="12546" width="57.453125" customWidth="1"/>
    <col min="12547" max="12547" width="15.81640625" customWidth="1"/>
    <col min="12548" max="12556" width="4.1796875" customWidth="1"/>
    <col min="12557" max="12577" width="5" customWidth="1"/>
    <col min="12578" max="12580" width="5.453125" customWidth="1"/>
    <col min="12581" max="12583" width="5.26953125" customWidth="1"/>
    <col min="12584" max="12584" width="3.7265625" customWidth="1"/>
    <col min="12801" max="12801" width="6.1796875" customWidth="1"/>
    <col min="12802" max="12802" width="57.453125" customWidth="1"/>
    <col min="12803" max="12803" width="15.81640625" customWidth="1"/>
    <col min="12804" max="12812" width="4.1796875" customWidth="1"/>
    <col min="12813" max="12833" width="5" customWidth="1"/>
    <col min="12834" max="12836" width="5.453125" customWidth="1"/>
    <col min="12837" max="12839" width="5.26953125" customWidth="1"/>
    <col min="12840" max="12840" width="3.7265625" customWidth="1"/>
    <col min="13057" max="13057" width="6.1796875" customWidth="1"/>
    <col min="13058" max="13058" width="57.453125" customWidth="1"/>
    <col min="13059" max="13059" width="15.81640625" customWidth="1"/>
    <col min="13060" max="13068" width="4.1796875" customWidth="1"/>
    <col min="13069" max="13089" width="5" customWidth="1"/>
    <col min="13090" max="13092" width="5.453125" customWidth="1"/>
    <col min="13093" max="13095" width="5.26953125" customWidth="1"/>
    <col min="13096" max="13096" width="3.7265625" customWidth="1"/>
    <col min="13313" max="13313" width="6.1796875" customWidth="1"/>
    <col min="13314" max="13314" width="57.453125" customWidth="1"/>
    <col min="13315" max="13315" width="15.81640625" customWidth="1"/>
    <col min="13316" max="13324" width="4.1796875" customWidth="1"/>
    <col min="13325" max="13345" width="5" customWidth="1"/>
    <col min="13346" max="13348" width="5.453125" customWidth="1"/>
    <col min="13349" max="13351" width="5.26953125" customWidth="1"/>
    <col min="13352" max="13352" width="3.7265625" customWidth="1"/>
    <col min="13569" max="13569" width="6.1796875" customWidth="1"/>
    <col min="13570" max="13570" width="57.453125" customWidth="1"/>
    <col min="13571" max="13571" width="15.81640625" customWidth="1"/>
    <col min="13572" max="13580" width="4.1796875" customWidth="1"/>
    <col min="13581" max="13601" width="5" customWidth="1"/>
    <col min="13602" max="13604" width="5.453125" customWidth="1"/>
    <col min="13605" max="13607" width="5.26953125" customWidth="1"/>
    <col min="13608" max="13608" width="3.7265625" customWidth="1"/>
    <col min="13825" max="13825" width="6.1796875" customWidth="1"/>
    <col min="13826" max="13826" width="57.453125" customWidth="1"/>
    <col min="13827" max="13827" width="15.81640625" customWidth="1"/>
    <col min="13828" max="13836" width="4.1796875" customWidth="1"/>
    <col min="13837" max="13857" width="5" customWidth="1"/>
    <col min="13858" max="13860" width="5.453125" customWidth="1"/>
    <col min="13861" max="13863" width="5.26953125" customWidth="1"/>
    <col min="13864" max="13864" width="3.7265625" customWidth="1"/>
    <col min="14081" max="14081" width="6.1796875" customWidth="1"/>
    <col min="14082" max="14082" width="57.453125" customWidth="1"/>
    <col min="14083" max="14083" width="15.81640625" customWidth="1"/>
    <col min="14084" max="14092" width="4.1796875" customWidth="1"/>
    <col min="14093" max="14113" width="5" customWidth="1"/>
    <col min="14114" max="14116" width="5.453125" customWidth="1"/>
    <col min="14117" max="14119" width="5.26953125" customWidth="1"/>
    <col min="14120" max="14120" width="3.7265625" customWidth="1"/>
    <col min="14337" max="14337" width="6.1796875" customWidth="1"/>
    <col min="14338" max="14338" width="57.453125" customWidth="1"/>
    <col min="14339" max="14339" width="15.81640625" customWidth="1"/>
    <col min="14340" max="14348" width="4.1796875" customWidth="1"/>
    <col min="14349" max="14369" width="5" customWidth="1"/>
    <col min="14370" max="14372" width="5.453125" customWidth="1"/>
    <col min="14373" max="14375" width="5.26953125" customWidth="1"/>
    <col min="14376" max="14376" width="3.7265625" customWidth="1"/>
    <col min="14593" max="14593" width="6.1796875" customWidth="1"/>
    <col min="14594" max="14594" width="57.453125" customWidth="1"/>
    <col min="14595" max="14595" width="15.81640625" customWidth="1"/>
    <col min="14596" max="14604" width="4.1796875" customWidth="1"/>
    <col min="14605" max="14625" width="5" customWidth="1"/>
    <col min="14626" max="14628" width="5.453125" customWidth="1"/>
    <col min="14629" max="14631" width="5.26953125" customWidth="1"/>
    <col min="14632" max="14632" width="3.7265625" customWidth="1"/>
    <col min="14849" max="14849" width="6.1796875" customWidth="1"/>
    <col min="14850" max="14850" width="57.453125" customWidth="1"/>
    <col min="14851" max="14851" width="15.81640625" customWidth="1"/>
    <col min="14852" max="14860" width="4.1796875" customWidth="1"/>
    <col min="14861" max="14881" width="5" customWidth="1"/>
    <col min="14882" max="14884" width="5.453125" customWidth="1"/>
    <col min="14885" max="14887" width="5.26953125" customWidth="1"/>
    <col min="14888" max="14888" width="3.7265625" customWidth="1"/>
    <col min="15105" max="15105" width="6.1796875" customWidth="1"/>
    <col min="15106" max="15106" width="57.453125" customWidth="1"/>
    <col min="15107" max="15107" width="15.81640625" customWidth="1"/>
    <col min="15108" max="15116" width="4.1796875" customWidth="1"/>
    <col min="15117" max="15137" width="5" customWidth="1"/>
    <col min="15138" max="15140" width="5.453125" customWidth="1"/>
    <col min="15141" max="15143" width="5.26953125" customWidth="1"/>
    <col min="15144" max="15144" width="3.7265625" customWidth="1"/>
    <col min="15361" max="15361" width="6.1796875" customWidth="1"/>
    <col min="15362" max="15362" width="57.453125" customWidth="1"/>
    <col min="15363" max="15363" width="15.81640625" customWidth="1"/>
    <col min="15364" max="15372" width="4.1796875" customWidth="1"/>
    <col min="15373" max="15393" width="5" customWidth="1"/>
    <col min="15394" max="15396" width="5.453125" customWidth="1"/>
    <col min="15397" max="15399" width="5.26953125" customWidth="1"/>
    <col min="15400" max="15400" width="3.7265625" customWidth="1"/>
    <col min="15617" max="15617" width="6.1796875" customWidth="1"/>
    <col min="15618" max="15618" width="57.453125" customWidth="1"/>
    <col min="15619" max="15619" width="15.81640625" customWidth="1"/>
    <col min="15620" max="15628" width="4.1796875" customWidth="1"/>
    <col min="15629" max="15649" width="5" customWidth="1"/>
    <col min="15650" max="15652" width="5.453125" customWidth="1"/>
    <col min="15653" max="15655" width="5.26953125" customWidth="1"/>
    <col min="15656" max="15656" width="3.7265625" customWidth="1"/>
    <col min="15873" max="15873" width="6.1796875" customWidth="1"/>
    <col min="15874" max="15874" width="57.453125" customWidth="1"/>
    <col min="15875" max="15875" width="15.81640625" customWidth="1"/>
    <col min="15876" max="15884" width="4.1796875" customWidth="1"/>
    <col min="15885" max="15905" width="5" customWidth="1"/>
    <col min="15906" max="15908" width="5.453125" customWidth="1"/>
    <col min="15909" max="15911" width="5.26953125" customWidth="1"/>
    <col min="15912" max="15912" width="3.7265625" customWidth="1"/>
    <col min="16129" max="16129" width="6.1796875" customWidth="1"/>
    <col min="16130" max="16130" width="57.453125" customWidth="1"/>
    <col min="16131" max="16131" width="15.81640625" customWidth="1"/>
    <col min="16132" max="16140" width="4.1796875" customWidth="1"/>
    <col min="16141" max="16161" width="5" customWidth="1"/>
    <col min="16162" max="16164" width="5.453125" customWidth="1"/>
    <col min="16165" max="16167" width="5.26953125" customWidth="1"/>
    <col min="16168" max="16168" width="3.7265625" customWidth="1"/>
  </cols>
  <sheetData>
    <row r="1" spans="1:40" s="1" customFormat="1" ht="18" x14ac:dyDescent="0.4">
      <c r="A1" s="151" t="s">
        <v>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0" s="1" customFormat="1" ht="18" x14ac:dyDescent="0.4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40" s="2" customFormat="1" ht="12" customHeigh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0" s="3" customFormat="1" ht="15.5" x14ac:dyDescent="0.35">
      <c r="E4" s="152" t="s">
        <v>1</v>
      </c>
      <c r="F4" s="152"/>
      <c r="G4" s="152"/>
      <c r="H4" s="152"/>
      <c r="I4" s="152"/>
      <c r="J4" s="152"/>
      <c r="K4" s="152"/>
      <c r="L4" s="152"/>
      <c r="M4" s="152"/>
      <c r="N4" s="152"/>
      <c r="O4" s="79" t="s">
        <v>2</v>
      </c>
      <c r="P4" s="4" t="s">
        <v>3</v>
      </c>
      <c r="Q4" s="4"/>
      <c r="R4" s="4"/>
      <c r="S4" s="4"/>
      <c r="AN4" s="3" t="s">
        <v>4</v>
      </c>
    </row>
    <row r="5" spans="1:40" s="3" customFormat="1" ht="15.5" x14ac:dyDescent="0.35">
      <c r="E5" s="4" t="s">
        <v>5</v>
      </c>
      <c r="F5" s="4"/>
      <c r="G5" s="4"/>
      <c r="H5" s="4"/>
      <c r="I5" s="4"/>
      <c r="J5" s="4"/>
      <c r="K5" s="4"/>
      <c r="L5" s="4"/>
      <c r="M5" s="4"/>
      <c r="N5" s="79"/>
      <c r="O5" s="79" t="s">
        <v>2</v>
      </c>
      <c r="P5" s="4" t="s">
        <v>6</v>
      </c>
      <c r="Q5" s="4"/>
      <c r="R5" s="4"/>
      <c r="S5" s="4"/>
      <c r="T5" s="4"/>
    </row>
    <row r="6" spans="1:40" s="3" customFormat="1" ht="15.5" x14ac:dyDescent="0.35">
      <c r="E6" s="4" t="s">
        <v>7</v>
      </c>
      <c r="F6" s="4"/>
      <c r="G6" s="4"/>
      <c r="H6" s="4"/>
      <c r="I6" s="4"/>
      <c r="J6" s="4"/>
      <c r="K6" s="4"/>
      <c r="L6" s="4"/>
      <c r="M6" s="4"/>
      <c r="N6" s="79"/>
      <c r="O6" s="79" t="s">
        <v>2</v>
      </c>
      <c r="P6" s="152">
        <v>2025</v>
      </c>
      <c r="Q6" s="152"/>
      <c r="R6" s="81"/>
      <c r="S6" s="81"/>
      <c r="T6" s="81"/>
    </row>
    <row r="7" spans="1:40" s="3" customFormat="1" ht="15.5" x14ac:dyDescent="0.35">
      <c r="E7" s="4" t="s">
        <v>8</v>
      </c>
      <c r="F7" s="4"/>
      <c r="G7" s="79"/>
      <c r="H7" s="4"/>
      <c r="I7" s="4"/>
      <c r="J7" s="4"/>
      <c r="K7" s="4"/>
      <c r="L7" s="4"/>
      <c r="M7" s="4"/>
      <c r="N7" s="79"/>
      <c r="O7" s="79" t="s">
        <v>2</v>
      </c>
      <c r="P7" s="4" t="s">
        <v>102</v>
      </c>
      <c r="Q7" s="4"/>
      <c r="R7" s="4"/>
      <c r="S7" s="4"/>
    </row>
    <row r="8" spans="1:40" ht="15" customHeight="1" thickBot="1" x14ac:dyDescent="0.4">
      <c r="E8" s="6"/>
      <c r="F8" s="6"/>
      <c r="G8" s="6"/>
      <c r="AJ8" s="153" t="s">
        <v>9</v>
      </c>
      <c r="AK8" s="153"/>
      <c r="AL8" s="153"/>
      <c r="AM8" s="153"/>
    </row>
    <row r="9" spans="1:40" s="8" customFormat="1" ht="18" customHeight="1" x14ac:dyDescent="0.35">
      <c r="A9" s="134" t="s">
        <v>10</v>
      </c>
      <c r="B9" s="137" t="s">
        <v>11</v>
      </c>
      <c r="C9" s="7" t="s">
        <v>12</v>
      </c>
      <c r="D9" s="140" t="s">
        <v>13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2"/>
    </row>
    <row r="10" spans="1:40" s="8" customFormat="1" ht="18" customHeight="1" x14ac:dyDescent="0.35">
      <c r="A10" s="135"/>
      <c r="B10" s="138"/>
      <c r="C10" s="9" t="s">
        <v>14</v>
      </c>
      <c r="D10" s="143" t="s">
        <v>15</v>
      </c>
      <c r="E10" s="144"/>
      <c r="F10" s="145"/>
      <c r="G10" s="143" t="s">
        <v>16</v>
      </c>
      <c r="H10" s="144"/>
      <c r="I10" s="145"/>
      <c r="J10" s="143" t="s">
        <v>17</v>
      </c>
      <c r="K10" s="144"/>
      <c r="L10" s="145"/>
      <c r="M10" s="143" t="s">
        <v>18</v>
      </c>
      <c r="N10" s="144"/>
      <c r="O10" s="145"/>
      <c r="P10" s="143" t="s">
        <v>19</v>
      </c>
      <c r="Q10" s="144"/>
      <c r="R10" s="145"/>
      <c r="S10" s="143" t="s">
        <v>20</v>
      </c>
      <c r="T10" s="144"/>
      <c r="U10" s="145"/>
      <c r="V10" s="143" t="s">
        <v>21</v>
      </c>
      <c r="W10" s="144"/>
      <c r="X10" s="145"/>
      <c r="Y10" s="143" t="s">
        <v>22</v>
      </c>
      <c r="Z10" s="144"/>
      <c r="AA10" s="145"/>
      <c r="AB10" s="143" t="s">
        <v>23</v>
      </c>
      <c r="AC10" s="144"/>
      <c r="AD10" s="145"/>
      <c r="AE10" s="143" t="s">
        <v>24</v>
      </c>
      <c r="AF10" s="144"/>
      <c r="AG10" s="145"/>
      <c r="AH10" s="143" t="s">
        <v>25</v>
      </c>
      <c r="AI10" s="144"/>
      <c r="AJ10" s="145"/>
      <c r="AK10" s="143" t="s">
        <v>26</v>
      </c>
      <c r="AL10" s="144"/>
      <c r="AM10" s="149"/>
    </row>
    <row r="11" spans="1:40" s="8" customFormat="1" ht="18" customHeight="1" x14ac:dyDescent="0.35">
      <c r="A11" s="136"/>
      <c r="B11" s="139"/>
      <c r="C11" s="10" t="s">
        <v>27</v>
      </c>
      <c r="D11" s="146"/>
      <c r="E11" s="147"/>
      <c r="F11" s="148"/>
      <c r="G11" s="146"/>
      <c r="H11" s="147"/>
      <c r="I11" s="148"/>
      <c r="J11" s="146"/>
      <c r="K11" s="147"/>
      <c r="L11" s="148"/>
      <c r="M11" s="146"/>
      <c r="N11" s="147"/>
      <c r="O11" s="148"/>
      <c r="P11" s="146"/>
      <c r="Q11" s="147"/>
      <c r="R11" s="148"/>
      <c r="S11" s="146"/>
      <c r="T11" s="147"/>
      <c r="U11" s="148"/>
      <c r="V11" s="146"/>
      <c r="W11" s="147"/>
      <c r="X11" s="148"/>
      <c r="Y11" s="146"/>
      <c r="Z11" s="147"/>
      <c r="AA11" s="148"/>
      <c r="AB11" s="146"/>
      <c r="AC11" s="147"/>
      <c r="AD11" s="148"/>
      <c r="AE11" s="146"/>
      <c r="AF11" s="147"/>
      <c r="AG11" s="148"/>
      <c r="AH11" s="146"/>
      <c r="AI11" s="147"/>
      <c r="AJ11" s="148"/>
      <c r="AK11" s="146"/>
      <c r="AL11" s="147"/>
      <c r="AM11" s="150"/>
    </row>
    <row r="12" spans="1:40" s="8" customFormat="1" ht="10" customHeight="1" x14ac:dyDescent="0.3">
      <c r="A12" s="11"/>
      <c r="B12" s="12"/>
      <c r="C12" s="13"/>
      <c r="D12" s="14"/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6"/>
      <c r="P12" s="14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45"/>
      <c r="AM12" s="46"/>
    </row>
    <row r="13" spans="1:40" s="5" customFormat="1" ht="14.5" customHeight="1" x14ac:dyDescent="0.35">
      <c r="A13" s="17">
        <v>1</v>
      </c>
      <c r="B13" s="18" t="s">
        <v>53</v>
      </c>
      <c r="C13" s="154"/>
      <c r="D13" s="19"/>
      <c r="E13" s="20">
        <v>8</v>
      </c>
      <c r="F13" s="21"/>
      <c r="G13" s="19"/>
      <c r="H13" s="20">
        <v>16.600000000000001</v>
      </c>
      <c r="I13" s="21"/>
      <c r="J13" s="19"/>
      <c r="K13" s="20">
        <v>25</v>
      </c>
      <c r="L13" s="21"/>
      <c r="M13" s="19"/>
      <c r="N13" s="52">
        <v>33.299999999999997</v>
      </c>
      <c r="O13" s="21"/>
      <c r="P13" s="19"/>
      <c r="Q13" s="20">
        <v>41.6</v>
      </c>
      <c r="R13" s="21"/>
      <c r="S13" s="19"/>
      <c r="T13" s="20">
        <v>50</v>
      </c>
      <c r="U13" s="21"/>
      <c r="V13" s="19"/>
      <c r="W13" s="20">
        <v>58.3</v>
      </c>
      <c r="X13" s="21"/>
      <c r="Y13" s="19"/>
      <c r="Z13" s="20">
        <v>66.599999999999994</v>
      </c>
      <c r="AA13" s="21"/>
      <c r="AB13" s="19"/>
      <c r="AC13" s="20">
        <v>75</v>
      </c>
      <c r="AD13" s="21"/>
      <c r="AE13" s="19"/>
      <c r="AF13" s="20">
        <v>83.3</v>
      </c>
      <c r="AG13" s="21"/>
      <c r="AH13" s="19"/>
      <c r="AI13" s="20">
        <v>91.6</v>
      </c>
      <c r="AJ13" s="21"/>
      <c r="AK13" s="60"/>
      <c r="AL13" s="61">
        <v>100</v>
      </c>
      <c r="AM13" s="62"/>
      <c r="AN13" s="8"/>
    </row>
    <row r="14" spans="1:40" s="5" customFormat="1" ht="20.25" customHeight="1" x14ac:dyDescent="0.35">
      <c r="A14" s="22"/>
      <c r="B14" s="31" t="s">
        <v>28</v>
      </c>
      <c r="C14" s="155"/>
      <c r="D14" s="24">
        <v>8</v>
      </c>
      <c r="E14" s="25"/>
      <c r="F14" s="26">
        <f>D14</f>
        <v>8</v>
      </c>
      <c r="G14" s="24">
        <v>17</v>
      </c>
      <c r="H14" s="25"/>
      <c r="I14" s="26">
        <f>G14</f>
        <v>17</v>
      </c>
      <c r="J14" s="131">
        <f>[1]Maret!$G$13</f>
        <v>25.269405661300798</v>
      </c>
      <c r="K14" s="25"/>
      <c r="L14" s="26">
        <f>J14</f>
        <v>25.269405661300798</v>
      </c>
      <c r="M14" s="24">
        <v>25</v>
      </c>
      <c r="N14" s="53"/>
      <c r="O14" s="26">
        <f>M14</f>
        <v>25</v>
      </c>
      <c r="P14" s="24">
        <v>41</v>
      </c>
      <c r="Q14" s="25"/>
      <c r="R14" s="26">
        <f>P14</f>
        <v>41</v>
      </c>
      <c r="S14" s="24">
        <v>48</v>
      </c>
      <c r="T14" s="25"/>
      <c r="U14" s="26">
        <f>S14</f>
        <v>48</v>
      </c>
      <c r="V14" s="24">
        <v>56</v>
      </c>
      <c r="W14" s="25"/>
      <c r="X14" s="26">
        <f>V14</f>
        <v>56</v>
      </c>
      <c r="Y14" s="24">
        <v>61</v>
      </c>
      <c r="Z14" s="25"/>
      <c r="AA14" s="26">
        <f>Y14</f>
        <v>61</v>
      </c>
      <c r="AB14" s="24">
        <v>66</v>
      </c>
      <c r="AC14" s="25"/>
      <c r="AD14" s="26">
        <f>AB14</f>
        <v>66</v>
      </c>
      <c r="AE14" s="24">
        <v>88</v>
      </c>
      <c r="AF14" s="25"/>
      <c r="AG14" s="26">
        <f>AE14</f>
        <v>88</v>
      </c>
      <c r="AH14" s="24">
        <v>95</v>
      </c>
      <c r="AI14" s="25"/>
      <c r="AJ14" s="26">
        <f>AH14</f>
        <v>95</v>
      </c>
      <c r="AK14" s="63">
        <v>100</v>
      </c>
      <c r="AL14" s="64"/>
      <c r="AM14" s="65">
        <f>AK14</f>
        <v>100</v>
      </c>
      <c r="AN14" s="8"/>
    </row>
    <row r="15" spans="1:40" s="5" customFormat="1" ht="14.5" customHeight="1" x14ac:dyDescent="0.35">
      <c r="A15" s="51"/>
      <c r="B15" s="32"/>
      <c r="C15" s="156"/>
      <c r="D15" s="28"/>
      <c r="E15" s="29">
        <f>D14</f>
        <v>8</v>
      </c>
      <c r="F15" s="30"/>
      <c r="G15" s="28"/>
      <c r="H15" s="29">
        <f>G14</f>
        <v>17</v>
      </c>
      <c r="I15" s="30"/>
      <c r="J15" s="28"/>
      <c r="K15" s="29">
        <f>J14</f>
        <v>25.269405661300798</v>
      </c>
      <c r="L15" s="30"/>
      <c r="M15" s="28"/>
      <c r="N15" s="54">
        <f>M14</f>
        <v>25</v>
      </c>
      <c r="O15" s="30"/>
      <c r="P15" s="28"/>
      <c r="Q15" s="29">
        <f>P14</f>
        <v>41</v>
      </c>
      <c r="R15" s="30"/>
      <c r="S15" s="28"/>
      <c r="T15" s="29">
        <f>S14</f>
        <v>48</v>
      </c>
      <c r="U15" s="30"/>
      <c r="V15" s="28"/>
      <c r="W15" s="29">
        <f>V14</f>
        <v>56</v>
      </c>
      <c r="X15" s="30"/>
      <c r="Y15" s="28"/>
      <c r="Z15" s="29">
        <f>Y14</f>
        <v>61</v>
      </c>
      <c r="AA15" s="30"/>
      <c r="AB15" s="28"/>
      <c r="AC15" s="29">
        <f>AB14</f>
        <v>66</v>
      </c>
      <c r="AD15" s="30"/>
      <c r="AE15" s="28"/>
      <c r="AF15" s="29">
        <f>AE14</f>
        <v>88</v>
      </c>
      <c r="AG15" s="30"/>
      <c r="AH15" s="28"/>
      <c r="AI15" s="29">
        <f>AH14</f>
        <v>95</v>
      </c>
      <c r="AJ15" s="30"/>
      <c r="AK15" s="66"/>
      <c r="AL15" s="67">
        <f>AK14</f>
        <v>100</v>
      </c>
      <c r="AM15" s="68"/>
      <c r="AN15" s="8"/>
    </row>
    <row r="16" spans="1:40" s="5" customFormat="1" ht="14.5" customHeight="1" x14ac:dyDescent="0.35">
      <c r="A16" s="17">
        <v>2</v>
      </c>
      <c r="B16" s="112" t="s">
        <v>82</v>
      </c>
      <c r="C16" s="154"/>
      <c r="D16" s="19"/>
      <c r="E16" s="20">
        <v>8</v>
      </c>
      <c r="F16" s="21"/>
      <c r="G16" s="19"/>
      <c r="H16" s="20">
        <v>16.600000000000001</v>
      </c>
      <c r="I16" s="21"/>
      <c r="J16" s="19"/>
      <c r="K16" s="20">
        <v>25</v>
      </c>
      <c r="L16" s="21"/>
      <c r="M16" s="19"/>
      <c r="N16" s="52">
        <v>33.299999999999997</v>
      </c>
      <c r="O16" s="21"/>
      <c r="P16" s="19"/>
      <c r="Q16" s="20">
        <v>41.6</v>
      </c>
      <c r="R16" s="21"/>
      <c r="S16" s="19"/>
      <c r="T16" s="20">
        <v>50</v>
      </c>
      <c r="U16" s="21"/>
      <c r="V16" s="19"/>
      <c r="W16" s="20">
        <v>58.3</v>
      </c>
      <c r="X16" s="21"/>
      <c r="Y16" s="19"/>
      <c r="Z16" s="20">
        <v>66.599999999999994</v>
      </c>
      <c r="AA16" s="21"/>
      <c r="AB16" s="19"/>
      <c r="AC16" s="20">
        <v>75</v>
      </c>
      <c r="AD16" s="21"/>
      <c r="AE16" s="19"/>
      <c r="AF16" s="20">
        <v>83.3</v>
      </c>
      <c r="AG16" s="21"/>
      <c r="AH16" s="19"/>
      <c r="AI16" s="20">
        <v>91.6</v>
      </c>
      <c r="AJ16" s="21"/>
      <c r="AK16" s="60"/>
      <c r="AL16" s="61">
        <v>100</v>
      </c>
      <c r="AM16" s="62"/>
      <c r="AN16" s="8"/>
    </row>
    <row r="17" spans="1:40" s="5" customFormat="1" ht="20.25" customHeight="1" x14ac:dyDescent="0.35">
      <c r="A17" s="22"/>
      <c r="B17" s="113" t="s">
        <v>83</v>
      </c>
      <c r="C17" s="155"/>
      <c r="D17" s="24">
        <v>0</v>
      </c>
      <c r="E17" s="25"/>
      <c r="F17" s="26">
        <f>D17</f>
        <v>0</v>
      </c>
      <c r="G17" s="24">
        <v>73</v>
      </c>
      <c r="H17" s="25"/>
      <c r="I17" s="26">
        <f>G17</f>
        <v>73</v>
      </c>
      <c r="J17" s="131">
        <f>[1]Maret!$G$15</f>
        <v>73.256073100066871</v>
      </c>
      <c r="K17" s="25"/>
      <c r="L17" s="26">
        <f>J17</f>
        <v>73.256073100066871</v>
      </c>
      <c r="M17" s="24">
        <v>73</v>
      </c>
      <c r="N17" s="53"/>
      <c r="O17" s="26">
        <f>M17</f>
        <v>73</v>
      </c>
      <c r="P17" s="24">
        <v>73</v>
      </c>
      <c r="Q17" s="25"/>
      <c r="R17" s="26">
        <f>P17</f>
        <v>73</v>
      </c>
      <c r="S17" s="24">
        <v>73</v>
      </c>
      <c r="T17" s="25"/>
      <c r="U17" s="26">
        <f>S17</f>
        <v>73</v>
      </c>
      <c r="V17" s="24">
        <v>73</v>
      </c>
      <c r="W17" s="25"/>
      <c r="X17" s="26">
        <f>V17</f>
        <v>73</v>
      </c>
      <c r="Y17" s="24">
        <v>73</v>
      </c>
      <c r="Z17" s="25"/>
      <c r="AA17" s="26">
        <f>Y17</f>
        <v>73</v>
      </c>
      <c r="AB17" s="24">
        <v>73</v>
      </c>
      <c r="AC17" s="25"/>
      <c r="AD17" s="26">
        <f>AB17</f>
        <v>73</v>
      </c>
      <c r="AE17" s="24">
        <v>100</v>
      </c>
      <c r="AF17" s="25"/>
      <c r="AG17" s="26">
        <f>AE17</f>
        <v>100</v>
      </c>
      <c r="AH17" s="24">
        <v>100</v>
      </c>
      <c r="AI17" s="25"/>
      <c r="AJ17" s="26">
        <f>AH17</f>
        <v>100</v>
      </c>
      <c r="AK17" s="63">
        <v>100</v>
      </c>
      <c r="AL17" s="64"/>
      <c r="AM17" s="65">
        <f>AK17</f>
        <v>100</v>
      </c>
      <c r="AN17" s="8"/>
    </row>
    <row r="18" spans="1:40" s="5" customFormat="1" ht="14.5" customHeight="1" x14ac:dyDescent="0.35">
      <c r="A18" s="51"/>
      <c r="B18" s="32"/>
      <c r="C18" s="156"/>
      <c r="D18" s="28"/>
      <c r="E18" s="29">
        <f>D17</f>
        <v>0</v>
      </c>
      <c r="F18" s="30"/>
      <c r="G18" s="28"/>
      <c r="H18" s="29">
        <f>G17</f>
        <v>73</v>
      </c>
      <c r="I18" s="30"/>
      <c r="J18" s="28"/>
      <c r="K18" s="29">
        <f>J17</f>
        <v>73.256073100066871</v>
      </c>
      <c r="L18" s="30"/>
      <c r="M18" s="28"/>
      <c r="N18" s="54">
        <f>M17</f>
        <v>73</v>
      </c>
      <c r="O18" s="30"/>
      <c r="P18" s="28"/>
      <c r="Q18" s="29">
        <f>P17</f>
        <v>73</v>
      </c>
      <c r="R18" s="30"/>
      <c r="S18" s="28"/>
      <c r="T18" s="29">
        <f>S17</f>
        <v>73</v>
      </c>
      <c r="U18" s="30"/>
      <c r="V18" s="28"/>
      <c r="W18" s="29">
        <f>V17</f>
        <v>73</v>
      </c>
      <c r="X18" s="30"/>
      <c r="Y18" s="28"/>
      <c r="Z18" s="29">
        <f>Y17</f>
        <v>73</v>
      </c>
      <c r="AA18" s="30"/>
      <c r="AB18" s="28"/>
      <c r="AC18" s="29">
        <f>AB17</f>
        <v>73</v>
      </c>
      <c r="AD18" s="30"/>
      <c r="AE18" s="28"/>
      <c r="AF18" s="29">
        <f>AE17</f>
        <v>100</v>
      </c>
      <c r="AG18" s="30"/>
      <c r="AH18" s="28"/>
      <c r="AI18" s="29">
        <f>AH17</f>
        <v>100</v>
      </c>
      <c r="AJ18" s="30"/>
      <c r="AK18" s="66"/>
      <c r="AL18" s="67">
        <f>AK17</f>
        <v>100</v>
      </c>
      <c r="AM18" s="68"/>
      <c r="AN18" s="8"/>
    </row>
    <row r="19" spans="1:40" s="5" customFormat="1" ht="14.5" customHeight="1" x14ac:dyDescent="0.35">
      <c r="A19" s="17">
        <v>3</v>
      </c>
      <c r="B19" s="18" t="s">
        <v>54</v>
      </c>
      <c r="C19" s="154"/>
      <c r="D19" s="19"/>
      <c r="E19" s="20">
        <v>8</v>
      </c>
      <c r="F19" s="21"/>
      <c r="G19" s="19"/>
      <c r="H19" s="20">
        <v>16.600000000000001</v>
      </c>
      <c r="I19" s="21"/>
      <c r="J19" s="19"/>
      <c r="K19" s="20">
        <v>25</v>
      </c>
      <c r="L19" s="21"/>
      <c r="M19" s="19"/>
      <c r="N19" s="52">
        <v>33.299999999999997</v>
      </c>
      <c r="O19" s="21"/>
      <c r="P19" s="19"/>
      <c r="Q19" s="20">
        <v>41.6</v>
      </c>
      <c r="R19" s="21"/>
      <c r="S19" s="19"/>
      <c r="T19" s="20">
        <v>50</v>
      </c>
      <c r="U19" s="21"/>
      <c r="V19" s="19"/>
      <c r="W19" s="20">
        <v>58.3</v>
      </c>
      <c r="X19" s="21"/>
      <c r="Y19" s="19"/>
      <c r="Z19" s="20">
        <v>66.599999999999994</v>
      </c>
      <c r="AA19" s="21"/>
      <c r="AB19" s="19"/>
      <c r="AC19" s="20">
        <v>75</v>
      </c>
      <c r="AD19" s="21"/>
      <c r="AE19" s="19"/>
      <c r="AF19" s="20">
        <v>83.3</v>
      </c>
      <c r="AG19" s="21"/>
      <c r="AH19" s="19"/>
      <c r="AI19" s="20">
        <v>91.6</v>
      </c>
      <c r="AJ19" s="21"/>
      <c r="AK19" s="60"/>
      <c r="AL19" s="61">
        <v>100</v>
      </c>
      <c r="AM19" s="62"/>
      <c r="AN19" s="8"/>
    </row>
    <row r="20" spans="1:40" s="5" customFormat="1" ht="20.25" customHeight="1" x14ac:dyDescent="0.35">
      <c r="A20" s="22"/>
      <c r="B20" s="31" t="s">
        <v>47</v>
      </c>
      <c r="C20" s="155"/>
      <c r="D20" s="24">
        <v>0</v>
      </c>
      <c r="E20" s="25"/>
      <c r="F20" s="26">
        <f>D20</f>
        <v>0</v>
      </c>
      <c r="G20" s="24">
        <v>100</v>
      </c>
      <c r="H20" s="25"/>
      <c r="I20" s="26">
        <f>G20</f>
        <v>100</v>
      </c>
      <c r="J20" s="24">
        <v>100</v>
      </c>
      <c r="K20" s="25"/>
      <c r="L20" s="26">
        <f>J20</f>
        <v>100</v>
      </c>
      <c r="M20" s="24">
        <v>100</v>
      </c>
      <c r="N20" s="53"/>
      <c r="O20" s="26">
        <f>M20</f>
        <v>100</v>
      </c>
      <c r="P20" s="24">
        <v>100</v>
      </c>
      <c r="Q20" s="25"/>
      <c r="R20" s="26">
        <f>P20</f>
        <v>100</v>
      </c>
      <c r="S20" s="24">
        <v>100</v>
      </c>
      <c r="T20" s="25"/>
      <c r="U20" s="26">
        <f>S20</f>
        <v>100</v>
      </c>
      <c r="V20" s="24">
        <v>100</v>
      </c>
      <c r="W20" s="25"/>
      <c r="X20" s="26">
        <f>V20</f>
        <v>100</v>
      </c>
      <c r="Y20" s="24">
        <v>100</v>
      </c>
      <c r="Z20" s="25"/>
      <c r="AA20" s="26">
        <f>Y20</f>
        <v>100</v>
      </c>
      <c r="AB20" s="24">
        <v>100</v>
      </c>
      <c r="AC20" s="25"/>
      <c r="AD20" s="26">
        <f>AB20</f>
        <v>100</v>
      </c>
      <c r="AE20" s="24">
        <v>100</v>
      </c>
      <c r="AF20" s="25"/>
      <c r="AG20" s="26">
        <f>AE20</f>
        <v>100</v>
      </c>
      <c r="AH20" s="24">
        <v>100</v>
      </c>
      <c r="AI20" s="25"/>
      <c r="AJ20" s="26">
        <f>AH20</f>
        <v>100</v>
      </c>
      <c r="AK20" s="63">
        <v>100</v>
      </c>
      <c r="AL20" s="64"/>
      <c r="AM20" s="65">
        <f>AK20</f>
        <v>100</v>
      </c>
      <c r="AN20" s="8"/>
    </row>
    <row r="21" spans="1:40" s="5" customFormat="1" ht="14.5" customHeight="1" x14ac:dyDescent="0.35">
      <c r="A21" s="51"/>
      <c r="B21" s="32"/>
      <c r="C21" s="156"/>
      <c r="D21" s="28"/>
      <c r="E21" s="29">
        <f>D20</f>
        <v>0</v>
      </c>
      <c r="F21" s="30"/>
      <c r="G21" s="28"/>
      <c r="H21" s="29">
        <f>G20</f>
        <v>100</v>
      </c>
      <c r="I21" s="30"/>
      <c r="J21" s="28"/>
      <c r="K21" s="29">
        <f>J20</f>
        <v>100</v>
      </c>
      <c r="L21" s="30"/>
      <c r="M21" s="28"/>
      <c r="N21" s="54">
        <f>M20</f>
        <v>100</v>
      </c>
      <c r="O21" s="30"/>
      <c r="P21" s="28"/>
      <c r="Q21" s="29">
        <f>P20</f>
        <v>100</v>
      </c>
      <c r="R21" s="30"/>
      <c r="S21" s="28"/>
      <c r="T21" s="29">
        <f>S20</f>
        <v>100</v>
      </c>
      <c r="U21" s="30"/>
      <c r="V21" s="28"/>
      <c r="W21" s="29">
        <f>V20</f>
        <v>100</v>
      </c>
      <c r="X21" s="30"/>
      <c r="Y21" s="28"/>
      <c r="Z21" s="29">
        <f>Y20</f>
        <v>100</v>
      </c>
      <c r="AA21" s="30"/>
      <c r="AB21" s="28"/>
      <c r="AC21" s="29">
        <f>AB20</f>
        <v>100</v>
      </c>
      <c r="AD21" s="30"/>
      <c r="AE21" s="28"/>
      <c r="AF21" s="29">
        <f>AE20</f>
        <v>100</v>
      </c>
      <c r="AG21" s="30"/>
      <c r="AH21" s="28"/>
      <c r="AI21" s="29">
        <f>AH20</f>
        <v>100</v>
      </c>
      <c r="AJ21" s="30"/>
      <c r="AK21" s="66"/>
      <c r="AL21" s="67">
        <f>AK20</f>
        <v>100</v>
      </c>
      <c r="AM21" s="68"/>
      <c r="AN21" s="8"/>
    </row>
    <row r="22" spans="1:40" s="5" customFormat="1" ht="14.5" customHeight="1" x14ac:dyDescent="0.35">
      <c r="A22" s="17">
        <v>4</v>
      </c>
      <c r="B22" s="18" t="s">
        <v>74</v>
      </c>
      <c r="C22" s="154"/>
      <c r="D22" s="19"/>
      <c r="E22" s="20">
        <v>8</v>
      </c>
      <c r="F22" s="21"/>
      <c r="G22" s="19"/>
      <c r="H22" s="20">
        <v>16.600000000000001</v>
      </c>
      <c r="I22" s="21"/>
      <c r="J22" s="19"/>
      <c r="K22" s="20">
        <v>25</v>
      </c>
      <c r="L22" s="21"/>
      <c r="M22" s="19"/>
      <c r="N22" s="52">
        <v>33.299999999999997</v>
      </c>
      <c r="O22" s="21"/>
      <c r="P22" s="19"/>
      <c r="Q22" s="20">
        <v>41.6</v>
      </c>
      <c r="R22" s="21"/>
      <c r="S22" s="19"/>
      <c r="T22" s="20">
        <v>50</v>
      </c>
      <c r="U22" s="21"/>
      <c r="V22" s="19"/>
      <c r="W22" s="20">
        <v>58.3</v>
      </c>
      <c r="X22" s="21"/>
      <c r="Y22" s="19"/>
      <c r="Z22" s="20">
        <v>66.599999999999994</v>
      </c>
      <c r="AA22" s="21"/>
      <c r="AB22" s="19"/>
      <c r="AC22" s="20">
        <v>75</v>
      </c>
      <c r="AD22" s="21"/>
      <c r="AE22" s="19"/>
      <c r="AF22" s="20">
        <v>83.3</v>
      </c>
      <c r="AG22" s="21"/>
      <c r="AH22" s="19"/>
      <c r="AI22" s="20">
        <v>91.6</v>
      </c>
      <c r="AJ22" s="21"/>
      <c r="AK22" s="60"/>
      <c r="AL22" s="61">
        <v>100</v>
      </c>
      <c r="AM22" s="62"/>
      <c r="AN22" s="8"/>
    </row>
    <row r="23" spans="1:40" s="5" customFormat="1" ht="22.5" customHeight="1" x14ac:dyDescent="0.35">
      <c r="A23" s="22"/>
      <c r="B23" s="47" t="s">
        <v>50</v>
      </c>
      <c r="C23" s="155"/>
      <c r="D23" s="24">
        <v>6</v>
      </c>
      <c r="E23" s="25"/>
      <c r="F23" s="26">
        <f>D23</f>
        <v>6</v>
      </c>
      <c r="G23" s="24">
        <v>9</v>
      </c>
      <c r="H23" s="25"/>
      <c r="I23" s="26">
        <f>G23</f>
        <v>9</v>
      </c>
      <c r="J23" s="24">
        <v>22</v>
      </c>
      <c r="K23" s="25"/>
      <c r="L23" s="26">
        <f>J23</f>
        <v>22</v>
      </c>
      <c r="M23" s="24">
        <v>28</v>
      </c>
      <c r="N23" s="53"/>
      <c r="O23" s="26">
        <f>M23</f>
        <v>28</v>
      </c>
      <c r="P23" s="24">
        <v>34</v>
      </c>
      <c r="Q23" s="25"/>
      <c r="R23" s="26">
        <f>P23</f>
        <v>34</v>
      </c>
      <c r="S23" s="24">
        <v>46</v>
      </c>
      <c r="T23" s="25"/>
      <c r="U23" s="26">
        <f>S23</f>
        <v>46</v>
      </c>
      <c r="V23" s="24">
        <v>53</v>
      </c>
      <c r="W23" s="25"/>
      <c r="X23" s="26">
        <f>V23</f>
        <v>53</v>
      </c>
      <c r="Y23" s="24">
        <v>60</v>
      </c>
      <c r="Z23" s="25"/>
      <c r="AA23" s="26">
        <f>Y23</f>
        <v>60</v>
      </c>
      <c r="AB23" s="24">
        <v>66</v>
      </c>
      <c r="AC23" s="25"/>
      <c r="AD23" s="26">
        <f>AB23</f>
        <v>66</v>
      </c>
      <c r="AE23" s="24">
        <v>72</v>
      </c>
      <c r="AF23" s="25"/>
      <c r="AG23" s="26">
        <f>AE23</f>
        <v>72</v>
      </c>
      <c r="AH23" s="24">
        <v>80</v>
      </c>
      <c r="AI23" s="25"/>
      <c r="AJ23" s="26">
        <f>AH23</f>
        <v>80</v>
      </c>
      <c r="AK23" s="63">
        <v>85</v>
      </c>
      <c r="AL23" s="64"/>
      <c r="AM23" s="65">
        <f>AK23</f>
        <v>85</v>
      </c>
      <c r="AN23" s="8"/>
    </row>
    <row r="24" spans="1:40" s="5" customFormat="1" ht="14.5" customHeight="1" x14ac:dyDescent="0.35">
      <c r="A24" s="51"/>
      <c r="B24" s="32"/>
      <c r="C24" s="156"/>
      <c r="D24" s="28"/>
      <c r="E24" s="29">
        <f>D23</f>
        <v>6</v>
      </c>
      <c r="F24" s="30"/>
      <c r="G24" s="28"/>
      <c r="H24" s="29">
        <f>G23</f>
        <v>9</v>
      </c>
      <c r="I24" s="30"/>
      <c r="J24" s="28"/>
      <c r="K24" s="29">
        <f>J23</f>
        <v>22</v>
      </c>
      <c r="L24" s="30"/>
      <c r="M24" s="28"/>
      <c r="N24" s="54">
        <f>M23</f>
        <v>28</v>
      </c>
      <c r="O24" s="30"/>
      <c r="P24" s="28"/>
      <c r="Q24" s="29">
        <f>P23</f>
        <v>34</v>
      </c>
      <c r="R24" s="30"/>
      <c r="S24" s="28"/>
      <c r="T24" s="29">
        <f>S23</f>
        <v>46</v>
      </c>
      <c r="U24" s="30"/>
      <c r="V24" s="28"/>
      <c r="W24" s="29">
        <f>V23</f>
        <v>53</v>
      </c>
      <c r="X24" s="30"/>
      <c r="Y24" s="28"/>
      <c r="Z24" s="29">
        <f>Y23</f>
        <v>60</v>
      </c>
      <c r="AA24" s="30"/>
      <c r="AB24" s="28"/>
      <c r="AC24" s="29">
        <f>AB23</f>
        <v>66</v>
      </c>
      <c r="AD24" s="30"/>
      <c r="AE24" s="28"/>
      <c r="AF24" s="29">
        <f>AE23</f>
        <v>72</v>
      </c>
      <c r="AG24" s="30"/>
      <c r="AH24" s="28"/>
      <c r="AI24" s="29">
        <f>AH23</f>
        <v>80</v>
      </c>
      <c r="AJ24" s="30"/>
      <c r="AK24" s="66"/>
      <c r="AL24" s="67">
        <f>AK23</f>
        <v>85</v>
      </c>
      <c r="AM24" s="68"/>
      <c r="AN24" s="8"/>
    </row>
    <row r="25" spans="1:40" s="5" customFormat="1" ht="14.5" customHeight="1" x14ac:dyDescent="0.35">
      <c r="A25" s="17">
        <v>5</v>
      </c>
      <c r="B25" s="18" t="s">
        <v>55</v>
      </c>
      <c r="C25" s="154"/>
      <c r="D25" s="19"/>
      <c r="E25" s="20">
        <v>8</v>
      </c>
      <c r="F25" s="21"/>
      <c r="G25" s="19"/>
      <c r="H25" s="20">
        <v>16.600000000000001</v>
      </c>
      <c r="I25" s="21"/>
      <c r="J25" s="19"/>
      <c r="K25" s="20">
        <v>25</v>
      </c>
      <c r="L25" s="21"/>
      <c r="M25" s="19"/>
      <c r="N25" s="52">
        <v>33.299999999999997</v>
      </c>
      <c r="O25" s="21"/>
      <c r="P25" s="19"/>
      <c r="Q25" s="20">
        <v>41.6</v>
      </c>
      <c r="R25" s="21"/>
      <c r="S25" s="19"/>
      <c r="T25" s="20">
        <v>50</v>
      </c>
      <c r="U25" s="21"/>
      <c r="V25" s="19"/>
      <c r="W25" s="20">
        <v>58.3</v>
      </c>
      <c r="X25" s="21"/>
      <c r="Y25" s="19"/>
      <c r="Z25" s="20">
        <v>66.599999999999994</v>
      </c>
      <c r="AA25" s="21"/>
      <c r="AB25" s="19"/>
      <c r="AC25" s="20">
        <v>75</v>
      </c>
      <c r="AD25" s="21"/>
      <c r="AE25" s="19"/>
      <c r="AF25" s="20">
        <v>83.3</v>
      </c>
      <c r="AG25" s="21"/>
      <c r="AH25" s="19"/>
      <c r="AI25" s="20">
        <v>91.6</v>
      </c>
      <c r="AJ25" s="21"/>
      <c r="AK25" s="60"/>
      <c r="AL25" s="61">
        <v>100</v>
      </c>
      <c r="AM25" s="62"/>
      <c r="AN25" s="8"/>
    </row>
    <row r="26" spans="1:40" s="5" customFormat="1" ht="32.25" customHeight="1" x14ac:dyDescent="0.35">
      <c r="A26" s="22"/>
      <c r="B26" s="31" t="s">
        <v>29</v>
      </c>
      <c r="C26" s="155"/>
      <c r="D26" s="24">
        <v>0</v>
      </c>
      <c r="E26" s="25"/>
      <c r="F26" s="26">
        <f>D26</f>
        <v>0</v>
      </c>
      <c r="G26" s="24">
        <v>16</v>
      </c>
      <c r="H26" s="25"/>
      <c r="I26" s="26">
        <f>G26</f>
        <v>16</v>
      </c>
      <c r="J26" s="24">
        <v>16</v>
      </c>
      <c r="K26" s="25"/>
      <c r="L26" s="26">
        <f>J26</f>
        <v>16</v>
      </c>
      <c r="M26" s="24">
        <v>16</v>
      </c>
      <c r="N26" s="53"/>
      <c r="O26" s="26">
        <f>M26</f>
        <v>16</v>
      </c>
      <c r="P26" s="24">
        <v>16</v>
      </c>
      <c r="Q26" s="25"/>
      <c r="R26" s="26">
        <f>P26</f>
        <v>16</v>
      </c>
      <c r="S26" s="24">
        <v>16</v>
      </c>
      <c r="T26" s="25"/>
      <c r="U26" s="26">
        <f>S26</f>
        <v>16</v>
      </c>
      <c r="V26" s="24">
        <v>31</v>
      </c>
      <c r="W26" s="25"/>
      <c r="X26" s="26">
        <f>V26</f>
        <v>31</v>
      </c>
      <c r="Y26" s="24">
        <v>31</v>
      </c>
      <c r="Z26" s="25"/>
      <c r="AA26" s="26">
        <f>Y26</f>
        <v>31</v>
      </c>
      <c r="AB26" s="24">
        <v>31</v>
      </c>
      <c r="AC26" s="25"/>
      <c r="AD26" s="26">
        <f>AB26</f>
        <v>31</v>
      </c>
      <c r="AE26" s="24">
        <v>24</v>
      </c>
      <c r="AF26" s="25"/>
      <c r="AG26" s="26">
        <f>AE26</f>
        <v>24</v>
      </c>
      <c r="AH26" s="24">
        <v>53</v>
      </c>
      <c r="AI26" s="25"/>
      <c r="AJ26" s="26">
        <f>AH26</f>
        <v>53</v>
      </c>
      <c r="AK26" s="63">
        <v>72</v>
      </c>
      <c r="AL26" s="64"/>
      <c r="AM26" s="65">
        <f>AK26</f>
        <v>72</v>
      </c>
      <c r="AN26" s="8"/>
    </row>
    <row r="27" spans="1:40" s="5" customFormat="1" ht="14.5" customHeight="1" x14ac:dyDescent="0.35">
      <c r="A27" s="51"/>
      <c r="B27" s="32"/>
      <c r="C27" s="156"/>
      <c r="D27" s="28"/>
      <c r="E27" s="29">
        <f>D26</f>
        <v>0</v>
      </c>
      <c r="F27" s="30"/>
      <c r="G27" s="28"/>
      <c r="H27" s="29">
        <f>G26</f>
        <v>16</v>
      </c>
      <c r="I27" s="30"/>
      <c r="J27" s="28"/>
      <c r="K27" s="29">
        <f>J26</f>
        <v>16</v>
      </c>
      <c r="L27" s="30"/>
      <c r="M27" s="28"/>
      <c r="N27" s="54">
        <f>M26</f>
        <v>16</v>
      </c>
      <c r="O27" s="30"/>
      <c r="P27" s="28"/>
      <c r="Q27" s="29">
        <f>P26</f>
        <v>16</v>
      </c>
      <c r="R27" s="30"/>
      <c r="S27" s="28"/>
      <c r="T27" s="29">
        <f>S26</f>
        <v>16</v>
      </c>
      <c r="U27" s="30"/>
      <c r="V27" s="28"/>
      <c r="W27" s="29">
        <f>V26</f>
        <v>31</v>
      </c>
      <c r="X27" s="30"/>
      <c r="Y27" s="28"/>
      <c r="Z27" s="29">
        <f>Y26</f>
        <v>31</v>
      </c>
      <c r="AA27" s="30"/>
      <c r="AB27" s="28"/>
      <c r="AC27" s="29">
        <f>AB26</f>
        <v>31</v>
      </c>
      <c r="AD27" s="30"/>
      <c r="AE27" s="28"/>
      <c r="AF27" s="29">
        <f>AE26</f>
        <v>24</v>
      </c>
      <c r="AG27" s="30"/>
      <c r="AH27" s="28"/>
      <c r="AI27" s="29">
        <f>AH26</f>
        <v>53</v>
      </c>
      <c r="AJ27" s="30"/>
      <c r="AK27" s="66"/>
      <c r="AL27" s="67">
        <f>AK26</f>
        <v>72</v>
      </c>
      <c r="AM27" s="68"/>
      <c r="AN27" s="8"/>
    </row>
    <row r="28" spans="1:40" s="5" customFormat="1" ht="14.5" customHeight="1" x14ac:dyDescent="0.35">
      <c r="A28" s="17">
        <v>6</v>
      </c>
      <c r="B28" s="18" t="s">
        <v>56</v>
      </c>
      <c r="C28" s="154"/>
      <c r="D28" s="19"/>
      <c r="E28" s="52">
        <v>8.3000000000000007</v>
      </c>
      <c r="F28" s="21"/>
      <c r="G28" s="19"/>
      <c r="H28" s="20">
        <v>16.600000000000001</v>
      </c>
      <c r="I28" s="21"/>
      <c r="J28" s="19"/>
      <c r="K28" s="20">
        <v>25</v>
      </c>
      <c r="L28" s="21"/>
      <c r="M28" s="19"/>
      <c r="N28" s="52">
        <v>33.299999999999997</v>
      </c>
      <c r="O28" s="21"/>
      <c r="P28" s="19"/>
      <c r="Q28" s="20">
        <v>41.6</v>
      </c>
      <c r="R28" s="21"/>
      <c r="S28" s="19"/>
      <c r="T28" s="20">
        <v>50</v>
      </c>
      <c r="U28" s="21"/>
      <c r="V28" s="19"/>
      <c r="W28" s="20">
        <v>58.3</v>
      </c>
      <c r="X28" s="21"/>
      <c r="Y28" s="19"/>
      <c r="Z28" s="20">
        <v>66.599999999999994</v>
      </c>
      <c r="AA28" s="21"/>
      <c r="AB28" s="19"/>
      <c r="AC28" s="20">
        <v>75</v>
      </c>
      <c r="AD28" s="21"/>
      <c r="AE28" s="19"/>
      <c r="AF28" s="20">
        <v>83.3</v>
      </c>
      <c r="AG28" s="21"/>
      <c r="AH28" s="19"/>
      <c r="AI28" s="20">
        <v>91.6</v>
      </c>
      <c r="AJ28" s="21"/>
      <c r="AK28" s="60"/>
      <c r="AL28" s="61">
        <f>AL13</f>
        <v>100</v>
      </c>
      <c r="AM28" s="62"/>
    </row>
    <row r="29" spans="1:40" s="5" customFormat="1" ht="14.5" customHeight="1" x14ac:dyDescent="0.35">
      <c r="A29" s="22"/>
      <c r="B29" s="23" t="s">
        <v>30</v>
      </c>
      <c r="C29" s="155"/>
      <c r="D29" s="24">
        <v>0</v>
      </c>
      <c r="E29" s="53"/>
      <c r="F29" s="26">
        <f>D29</f>
        <v>0</v>
      </c>
      <c r="G29" s="24">
        <v>0</v>
      </c>
      <c r="H29" s="25"/>
      <c r="I29" s="26">
        <f>G29</f>
        <v>0</v>
      </c>
      <c r="J29" s="24">
        <v>18</v>
      </c>
      <c r="K29" s="25"/>
      <c r="L29" s="26">
        <f>J29</f>
        <v>18</v>
      </c>
      <c r="M29" s="24">
        <v>18</v>
      </c>
      <c r="N29" s="53"/>
      <c r="O29" s="26">
        <f>M29</f>
        <v>18</v>
      </c>
      <c r="P29" s="24">
        <v>18</v>
      </c>
      <c r="Q29" s="25"/>
      <c r="R29" s="26">
        <f>P29</f>
        <v>18</v>
      </c>
      <c r="S29" s="24">
        <v>27</v>
      </c>
      <c r="T29" s="25"/>
      <c r="U29" s="26">
        <f>S29</f>
        <v>27</v>
      </c>
      <c r="V29" s="24">
        <v>32</v>
      </c>
      <c r="W29" s="25"/>
      <c r="X29" s="26">
        <f>V29</f>
        <v>32</v>
      </c>
      <c r="Y29" s="24">
        <v>33</v>
      </c>
      <c r="Z29" s="25"/>
      <c r="AA29" s="26">
        <f>Y29</f>
        <v>33</v>
      </c>
      <c r="AB29" s="24">
        <v>33</v>
      </c>
      <c r="AC29" s="25"/>
      <c r="AD29" s="26">
        <f>AB29</f>
        <v>33</v>
      </c>
      <c r="AE29" s="24">
        <v>26</v>
      </c>
      <c r="AF29" s="25"/>
      <c r="AG29" s="26">
        <f>AE29</f>
        <v>26</v>
      </c>
      <c r="AH29" s="24">
        <v>53</v>
      </c>
      <c r="AI29" s="25"/>
      <c r="AJ29" s="26">
        <f>AH29</f>
        <v>53</v>
      </c>
      <c r="AK29" s="63">
        <v>95</v>
      </c>
      <c r="AL29" s="64"/>
      <c r="AM29" s="65">
        <f>AK29</f>
        <v>95</v>
      </c>
    </row>
    <row r="30" spans="1:40" s="5" customFormat="1" ht="14.5" customHeight="1" x14ac:dyDescent="0.35">
      <c r="A30" s="51"/>
      <c r="B30" s="27"/>
      <c r="C30" s="156"/>
      <c r="D30" s="28"/>
      <c r="E30" s="54">
        <f>D29</f>
        <v>0</v>
      </c>
      <c r="F30" s="30"/>
      <c r="G30" s="28"/>
      <c r="H30" s="29">
        <f>G29</f>
        <v>0</v>
      </c>
      <c r="I30" s="30"/>
      <c r="J30" s="28"/>
      <c r="K30" s="29">
        <f>J29</f>
        <v>18</v>
      </c>
      <c r="L30" s="30"/>
      <c r="M30" s="28"/>
      <c r="N30" s="54">
        <f>M29</f>
        <v>18</v>
      </c>
      <c r="O30" s="30"/>
      <c r="P30" s="28"/>
      <c r="Q30" s="29">
        <f>P29</f>
        <v>18</v>
      </c>
      <c r="R30" s="30"/>
      <c r="S30" s="28"/>
      <c r="T30" s="29">
        <f>S29</f>
        <v>27</v>
      </c>
      <c r="U30" s="30"/>
      <c r="V30" s="28"/>
      <c r="W30" s="29">
        <f>V29</f>
        <v>32</v>
      </c>
      <c r="X30" s="30"/>
      <c r="Y30" s="28"/>
      <c r="Z30" s="29">
        <f>Y29</f>
        <v>33</v>
      </c>
      <c r="AA30" s="30"/>
      <c r="AB30" s="28"/>
      <c r="AC30" s="29">
        <f>AB29</f>
        <v>33</v>
      </c>
      <c r="AD30" s="30"/>
      <c r="AE30" s="28"/>
      <c r="AF30" s="29">
        <f>AE29</f>
        <v>26</v>
      </c>
      <c r="AG30" s="30"/>
      <c r="AH30" s="28"/>
      <c r="AI30" s="29">
        <f>AH29</f>
        <v>53</v>
      </c>
      <c r="AJ30" s="30"/>
      <c r="AK30" s="66"/>
      <c r="AL30" s="67">
        <f>AK29</f>
        <v>95</v>
      </c>
      <c r="AM30" s="68"/>
    </row>
    <row r="31" spans="1:40" s="5" customFormat="1" ht="14.5" customHeight="1" x14ac:dyDescent="0.35">
      <c r="A31" s="17">
        <v>7</v>
      </c>
      <c r="B31" s="18" t="s">
        <v>57</v>
      </c>
      <c r="C31" s="154"/>
      <c r="D31" s="19"/>
      <c r="E31" s="52">
        <v>8.3000000000000007</v>
      </c>
      <c r="F31" s="21"/>
      <c r="G31" s="19"/>
      <c r="H31" s="20">
        <v>16.600000000000001</v>
      </c>
      <c r="I31" s="21"/>
      <c r="J31" s="19"/>
      <c r="K31" s="20">
        <v>25</v>
      </c>
      <c r="L31" s="21"/>
      <c r="M31" s="19"/>
      <c r="N31" s="52">
        <v>33.299999999999997</v>
      </c>
      <c r="O31" s="21"/>
      <c r="P31" s="19"/>
      <c r="Q31" s="20">
        <v>41.6</v>
      </c>
      <c r="R31" s="21"/>
      <c r="S31" s="19"/>
      <c r="T31" s="20">
        <v>50</v>
      </c>
      <c r="U31" s="21"/>
      <c r="V31" s="19"/>
      <c r="W31" s="20">
        <v>58.3</v>
      </c>
      <c r="X31" s="21"/>
      <c r="Y31" s="19"/>
      <c r="Z31" s="20">
        <v>66.599999999999994</v>
      </c>
      <c r="AA31" s="21"/>
      <c r="AB31" s="19"/>
      <c r="AC31" s="20">
        <v>75</v>
      </c>
      <c r="AD31" s="21"/>
      <c r="AE31" s="19"/>
      <c r="AF31" s="20">
        <v>83.3</v>
      </c>
      <c r="AG31" s="21"/>
      <c r="AH31" s="19"/>
      <c r="AI31" s="20">
        <v>91.6</v>
      </c>
      <c r="AJ31" s="21"/>
      <c r="AK31" s="60"/>
      <c r="AL31" s="61">
        <f>AL13</f>
        <v>100</v>
      </c>
      <c r="AM31" s="62"/>
    </row>
    <row r="32" spans="1:40" s="5" customFormat="1" ht="14.5" customHeight="1" x14ac:dyDescent="0.35">
      <c r="A32" s="22"/>
      <c r="B32" s="47" t="s">
        <v>31</v>
      </c>
      <c r="C32" s="155"/>
      <c r="D32" s="24">
        <v>0</v>
      </c>
      <c r="E32" s="53"/>
      <c r="F32" s="26">
        <f>D32</f>
        <v>0</v>
      </c>
      <c r="G32" s="24">
        <v>0</v>
      </c>
      <c r="H32" s="25"/>
      <c r="I32" s="26">
        <f>G32</f>
        <v>0</v>
      </c>
      <c r="J32" s="24">
        <v>0</v>
      </c>
      <c r="K32" s="25"/>
      <c r="L32" s="26">
        <f>J32</f>
        <v>0</v>
      </c>
      <c r="M32" s="24">
        <v>0</v>
      </c>
      <c r="N32" s="53"/>
      <c r="O32" s="26">
        <f>M32</f>
        <v>0</v>
      </c>
      <c r="P32" s="24">
        <v>0</v>
      </c>
      <c r="Q32" s="25"/>
      <c r="R32" s="26">
        <f>P32</f>
        <v>0</v>
      </c>
      <c r="S32" s="24">
        <v>42</v>
      </c>
      <c r="T32" s="25"/>
      <c r="U32" s="26">
        <f>S32</f>
        <v>42</v>
      </c>
      <c r="V32" s="24">
        <v>47</v>
      </c>
      <c r="W32" s="25"/>
      <c r="X32" s="26">
        <f>V32</f>
        <v>47</v>
      </c>
      <c r="Y32" s="24">
        <v>53</v>
      </c>
      <c r="Z32" s="25"/>
      <c r="AA32" s="26">
        <f>Y32</f>
        <v>53</v>
      </c>
      <c r="AB32" s="24">
        <v>53</v>
      </c>
      <c r="AC32" s="25"/>
      <c r="AD32" s="26">
        <f>AB32</f>
        <v>53</v>
      </c>
      <c r="AE32" s="24">
        <v>62</v>
      </c>
      <c r="AF32" s="25"/>
      <c r="AG32" s="26">
        <f>AE32</f>
        <v>62</v>
      </c>
      <c r="AH32" s="24">
        <v>70</v>
      </c>
      <c r="AI32" s="25"/>
      <c r="AJ32" s="26">
        <f>AH32</f>
        <v>70</v>
      </c>
      <c r="AK32" s="63">
        <v>85</v>
      </c>
      <c r="AL32" s="64"/>
      <c r="AM32" s="65">
        <f>AK32</f>
        <v>85</v>
      </c>
    </row>
    <row r="33" spans="1:39" s="5" customFormat="1" ht="14.5" customHeight="1" x14ac:dyDescent="0.35">
      <c r="A33" s="51"/>
      <c r="B33" s="27"/>
      <c r="C33" s="156"/>
      <c r="D33" s="28"/>
      <c r="E33" s="54">
        <f>D32</f>
        <v>0</v>
      </c>
      <c r="F33" s="30"/>
      <c r="G33" s="28"/>
      <c r="H33" s="29">
        <f>G32</f>
        <v>0</v>
      </c>
      <c r="I33" s="30"/>
      <c r="J33" s="28"/>
      <c r="K33" s="29">
        <f>J32</f>
        <v>0</v>
      </c>
      <c r="L33" s="30"/>
      <c r="M33" s="28"/>
      <c r="N33" s="54">
        <f>M32</f>
        <v>0</v>
      </c>
      <c r="O33" s="30"/>
      <c r="P33" s="28"/>
      <c r="Q33" s="29">
        <f>P32</f>
        <v>0</v>
      </c>
      <c r="R33" s="30"/>
      <c r="S33" s="28"/>
      <c r="T33" s="29">
        <f>S32</f>
        <v>42</v>
      </c>
      <c r="U33" s="30"/>
      <c r="V33" s="28"/>
      <c r="W33" s="29">
        <f>V32</f>
        <v>47</v>
      </c>
      <c r="X33" s="30"/>
      <c r="Y33" s="28"/>
      <c r="Z33" s="29">
        <f>Y32</f>
        <v>53</v>
      </c>
      <c r="AA33" s="30"/>
      <c r="AB33" s="28"/>
      <c r="AC33" s="29">
        <f>AB32</f>
        <v>53</v>
      </c>
      <c r="AD33" s="30"/>
      <c r="AE33" s="28"/>
      <c r="AF33" s="29">
        <f>AE32</f>
        <v>62</v>
      </c>
      <c r="AG33" s="30"/>
      <c r="AH33" s="28"/>
      <c r="AI33" s="29">
        <f>AH32</f>
        <v>70</v>
      </c>
      <c r="AJ33" s="30"/>
      <c r="AK33" s="66"/>
      <c r="AL33" s="67">
        <f>AK32</f>
        <v>85</v>
      </c>
      <c r="AM33" s="68"/>
    </row>
    <row r="34" spans="1:39" s="5" customFormat="1" ht="14.5" customHeight="1" x14ac:dyDescent="0.35">
      <c r="A34" s="17">
        <v>8</v>
      </c>
      <c r="B34" s="18" t="s">
        <v>58</v>
      </c>
      <c r="C34" s="154"/>
      <c r="D34" s="19"/>
      <c r="E34" s="52">
        <v>8.3000000000000007</v>
      </c>
      <c r="F34" s="21"/>
      <c r="G34" s="19"/>
      <c r="H34" s="20">
        <v>16.600000000000001</v>
      </c>
      <c r="I34" s="21"/>
      <c r="J34" s="19"/>
      <c r="K34" s="20">
        <v>25</v>
      </c>
      <c r="L34" s="21"/>
      <c r="M34" s="19"/>
      <c r="N34" s="52">
        <v>33.299999999999997</v>
      </c>
      <c r="O34" s="21"/>
      <c r="P34" s="19"/>
      <c r="Q34" s="20">
        <v>41.6</v>
      </c>
      <c r="R34" s="21"/>
      <c r="S34" s="19"/>
      <c r="T34" s="20">
        <v>50</v>
      </c>
      <c r="U34" s="21"/>
      <c r="V34" s="19"/>
      <c r="W34" s="20">
        <v>58.3</v>
      </c>
      <c r="X34" s="21"/>
      <c r="Y34" s="19"/>
      <c r="Z34" s="20">
        <v>66.599999999999994</v>
      </c>
      <c r="AA34" s="21"/>
      <c r="AB34" s="19"/>
      <c r="AC34" s="20">
        <v>75</v>
      </c>
      <c r="AD34" s="21"/>
      <c r="AE34" s="19"/>
      <c r="AF34" s="20">
        <v>83.3</v>
      </c>
      <c r="AG34" s="21"/>
      <c r="AH34" s="19"/>
      <c r="AI34" s="20">
        <v>91.6</v>
      </c>
      <c r="AJ34" s="21"/>
      <c r="AK34" s="60"/>
      <c r="AL34" s="61">
        <f>AL13</f>
        <v>100</v>
      </c>
      <c r="AM34" s="62"/>
    </row>
    <row r="35" spans="1:39" s="5" customFormat="1" ht="14.5" customHeight="1" x14ac:dyDescent="0.35">
      <c r="A35" s="22"/>
      <c r="B35" s="47" t="s">
        <v>32</v>
      </c>
      <c r="C35" s="155"/>
      <c r="D35" s="24">
        <v>0</v>
      </c>
      <c r="E35" s="53"/>
      <c r="F35" s="26">
        <f>D35</f>
        <v>0</v>
      </c>
      <c r="G35" s="24">
        <v>0</v>
      </c>
      <c r="H35" s="25"/>
      <c r="I35" s="26">
        <f>G35</f>
        <v>0</v>
      </c>
      <c r="J35" s="24">
        <v>8</v>
      </c>
      <c r="K35" s="25"/>
      <c r="L35" s="26">
        <f>J35</f>
        <v>8</v>
      </c>
      <c r="M35" s="24">
        <v>8</v>
      </c>
      <c r="N35" s="53"/>
      <c r="O35" s="26">
        <f>M35</f>
        <v>8</v>
      </c>
      <c r="P35" s="24">
        <v>15</v>
      </c>
      <c r="Q35" s="25"/>
      <c r="R35" s="26">
        <f>P35</f>
        <v>15</v>
      </c>
      <c r="S35" s="24">
        <v>21</v>
      </c>
      <c r="T35" s="25"/>
      <c r="U35" s="26">
        <f>S35</f>
        <v>21</v>
      </c>
      <c r="V35" s="24">
        <v>21</v>
      </c>
      <c r="W35" s="25"/>
      <c r="X35" s="26">
        <f>V35</f>
        <v>21</v>
      </c>
      <c r="Y35" s="24">
        <v>26</v>
      </c>
      <c r="Z35" s="25"/>
      <c r="AA35" s="26">
        <f>Y35</f>
        <v>26</v>
      </c>
      <c r="AB35" s="24">
        <v>26</v>
      </c>
      <c r="AC35" s="25"/>
      <c r="AD35" s="26">
        <f>AB35</f>
        <v>26</v>
      </c>
      <c r="AE35" s="24">
        <v>43</v>
      </c>
      <c r="AF35" s="25"/>
      <c r="AG35" s="26">
        <f>AE35</f>
        <v>43</v>
      </c>
      <c r="AH35" s="24">
        <v>50</v>
      </c>
      <c r="AI35" s="25"/>
      <c r="AJ35" s="26">
        <f>AH35</f>
        <v>50</v>
      </c>
      <c r="AK35" s="63">
        <v>95</v>
      </c>
      <c r="AL35" s="64"/>
      <c r="AM35" s="65">
        <f>AK35</f>
        <v>95</v>
      </c>
    </row>
    <row r="36" spans="1:39" s="5" customFormat="1" ht="14.5" customHeight="1" x14ac:dyDescent="0.35">
      <c r="A36" s="51"/>
      <c r="B36" s="27"/>
      <c r="C36" s="156"/>
      <c r="D36" s="28"/>
      <c r="E36" s="54">
        <f>D35</f>
        <v>0</v>
      </c>
      <c r="F36" s="30"/>
      <c r="G36" s="28"/>
      <c r="H36" s="29">
        <f>G35</f>
        <v>0</v>
      </c>
      <c r="I36" s="30"/>
      <c r="J36" s="28"/>
      <c r="K36" s="29">
        <f>J35</f>
        <v>8</v>
      </c>
      <c r="L36" s="30"/>
      <c r="M36" s="28"/>
      <c r="N36" s="54">
        <f>M35</f>
        <v>8</v>
      </c>
      <c r="O36" s="30"/>
      <c r="P36" s="28"/>
      <c r="Q36" s="29">
        <f>P35</f>
        <v>15</v>
      </c>
      <c r="R36" s="30"/>
      <c r="S36" s="28"/>
      <c r="T36" s="29">
        <f>S35</f>
        <v>21</v>
      </c>
      <c r="U36" s="30"/>
      <c r="V36" s="28"/>
      <c r="W36" s="29">
        <f>V35</f>
        <v>21</v>
      </c>
      <c r="X36" s="30"/>
      <c r="Y36" s="28"/>
      <c r="Z36" s="29">
        <f>Y35</f>
        <v>26</v>
      </c>
      <c r="AA36" s="30"/>
      <c r="AB36" s="28"/>
      <c r="AC36" s="29">
        <f>AB35</f>
        <v>26</v>
      </c>
      <c r="AD36" s="30"/>
      <c r="AE36" s="28"/>
      <c r="AF36" s="29">
        <f>AE35</f>
        <v>43</v>
      </c>
      <c r="AG36" s="30"/>
      <c r="AH36" s="28"/>
      <c r="AI36" s="29">
        <f>AH35</f>
        <v>50</v>
      </c>
      <c r="AJ36" s="30"/>
      <c r="AK36" s="66"/>
      <c r="AL36" s="67">
        <f>AK35</f>
        <v>95</v>
      </c>
      <c r="AM36" s="68"/>
    </row>
    <row r="37" spans="1:39" s="5" customFormat="1" ht="15.5" x14ac:dyDescent="0.35">
      <c r="A37" s="17">
        <v>9</v>
      </c>
      <c r="B37" s="18" t="s">
        <v>59</v>
      </c>
      <c r="C37" s="154"/>
      <c r="D37" s="19"/>
      <c r="E37" s="52">
        <v>8.3000000000000007</v>
      </c>
      <c r="F37" s="21"/>
      <c r="G37" s="19"/>
      <c r="H37" s="20">
        <v>16.600000000000001</v>
      </c>
      <c r="I37" s="21"/>
      <c r="J37" s="19"/>
      <c r="K37" s="20">
        <v>25</v>
      </c>
      <c r="L37" s="21"/>
      <c r="M37" s="19"/>
      <c r="N37" s="52">
        <v>33.299999999999997</v>
      </c>
      <c r="O37" s="21"/>
      <c r="P37" s="19"/>
      <c r="Q37" s="20">
        <v>41.6</v>
      </c>
      <c r="R37" s="21"/>
      <c r="S37" s="19"/>
      <c r="T37" s="20">
        <v>50</v>
      </c>
      <c r="U37" s="21"/>
      <c r="V37" s="19"/>
      <c r="W37" s="20">
        <v>58.3</v>
      </c>
      <c r="X37" s="21"/>
      <c r="Y37" s="19"/>
      <c r="Z37" s="20">
        <v>66.599999999999994</v>
      </c>
      <c r="AA37" s="21"/>
      <c r="AB37" s="19"/>
      <c r="AC37" s="20">
        <v>75</v>
      </c>
      <c r="AD37" s="21"/>
      <c r="AE37" s="19"/>
      <c r="AF37" s="20">
        <v>83.3</v>
      </c>
      <c r="AG37" s="21"/>
      <c r="AH37" s="19"/>
      <c r="AI37" s="20">
        <v>91.6</v>
      </c>
      <c r="AJ37" s="21"/>
      <c r="AK37" s="60"/>
      <c r="AL37" s="61">
        <f>AL13</f>
        <v>100</v>
      </c>
      <c r="AM37" s="62"/>
    </row>
    <row r="38" spans="1:39" s="5" customFormat="1" ht="15.5" x14ac:dyDescent="0.35">
      <c r="A38" s="22"/>
      <c r="B38" s="47" t="s">
        <v>33</v>
      </c>
      <c r="C38" s="155"/>
      <c r="D38" s="24">
        <v>0</v>
      </c>
      <c r="E38" s="53"/>
      <c r="F38" s="26">
        <f>D38</f>
        <v>0</v>
      </c>
      <c r="G38" s="24">
        <v>7</v>
      </c>
      <c r="H38" s="25"/>
      <c r="I38" s="26">
        <f>G38</f>
        <v>7</v>
      </c>
      <c r="J38" s="24">
        <v>7</v>
      </c>
      <c r="K38" s="25"/>
      <c r="L38" s="26">
        <f>J38</f>
        <v>7</v>
      </c>
      <c r="M38" s="24">
        <v>7</v>
      </c>
      <c r="N38" s="53"/>
      <c r="O38" s="26">
        <f>M38</f>
        <v>7</v>
      </c>
      <c r="P38" s="24">
        <v>7</v>
      </c>
      <c r="Q38" s="25"/>
      <c r="R38" s="26">
        <f>P38</f>
        <v>7</v>
      </c>
      <c r="S38" s="24">
        <v>14</v>
      </c>
      <c r="T38" s="25"/>
      <c r="U38" s="26">
        <f>S38</f>
        <v>14</v>
      </c>
      <c r="V38" s="24">
        <v>20</v>
      </c>
      <c r="W38" s="25"/>
      <c r="X38" s="26">
        <f>V38</f>
        <v>20</v>
      </c>
      <c r="Y38" s="24">
        <v>20</v>
      </c>
      <c r="Z38" s="25"/>
      <c r="AA38" s="26">
        <f>Y38</f>
        <v>20</v>
      </c>
      <c r="AB38" s="24">
        <v>20</v>
      </c>
      <c r="AC38" s="25"/>
      <c r="AD38" s="26">
        <f>AB38</f>
        <v>20</v>
      </c>
      <c r="AE38" s="24">
        <v>40</v>
      </c>
      <c r="AF38" s="25"/>
      <c r="AG38" s="26">
        <f>AE38</f>
        <v>40</v>
      </c>
      <c r="AH38" s="24">
        <v>100</v>
      </c>
      <c r="AI38" s="25"/>
      <c r="AJ38" s="26">
        <f>AH38</f>
        <v>100</v>
      </c>
      <c r="AK38" s="63">
        <v>100</v>
      </c>
      <c r="AL38" s="64"/>
      <c r="AM38" s="65">
        <f>AK38</f>
        <v>100</v>
      </c>
    </row>
    <row r="39" spans="1:39" s="5" customFormat="1" ht="10.5" customHeight="1" x14ac:dyDescent="0.35">
      <c r="A39" s="51"/>
      <c r="B39" s="27"/>
      <c r="C39" s="156"/>
      <c r="D39" s="28"/>
      <c r="E39" s="54">
        <f>D38</f>
        <v>0</v>
      </c>
      <c r="F39" s="30"/>
      <c r="G39" s="28"/>
      <c r="H39" s="29">
        <f>G38</f>
        <v>7</v>
      </c>
      <c r="I39" s="30"/>
      <c r="J39" s="28"/>
      <c r="K39" s="29">
        <f>J38</f>
        <v>7</v>
      </c>
      <c r="L39" s="30"/>
      <c r="M39" s="28"/>
      <c r="N39" s="54">
        <f>M38</f>
        <v>7</v>
      </c>
      <c r="O39" s="30"/>
      <c r="P39" s="28"/>
      <c r="Q39" s="29">
        <f>P38</f>
        <v>7</v>
      </c>
      <c r="R39" s="30"/>
      <c r="S39" s="28"/>
      <c r="T39" s="29">
        <f>S38</f>
        <v>14</v>
      </c>
      <c r="U39" s="30"/>
      <c r="V39" s="28"/>
      <c r="W39" s="29">
        <f>V38</f>
        <v>20</v>
      </c>
      <c r="X39" s="30"/>
      <c r="Y39" s="28"/>
      <c r="Z39" s="29">
        <f>Y38</f>
        <v>20</v>
      </c>
      <c r="AA39" s="30"/>
      <c r="AB39" s="28"/>
      <c r="AC39" s="29">
        <f>AB38</f>
        <v>20</v>
      </c>
      <c r="AD39" s="30"/>
      <c r="AE39" s="28"/>
      <c r="AF39" s="29">
        <f>AE38</f>
        <v>40</v>
      </c>
      <c r="AG39" s="30"/>
      <c r="AH39" s="28"/>
      <c r="AI39" s="29">
        <f>AH38</f>
        <v>100</v>
      </c>
      <c r="AJ39" s="30"/>
      <c r="AK39" s="66"/>
      <c r="AL39" s="67">
        <f>AK38</f>
        <v>100</v>
      </c>
      <c r="AM39" s="68"/>
    </row>
    <row r="40" spans="1:39" s="5" customFormat="1" ht="15.5" x14ac:dyDescent="0.35">
      <c r="A40" s="17">
        <v>10</v>
      </c>
      <c r="B40" s="18" t="s">
        <v>60</v>
      </c>
      <c r="C40" s="154"/>
      <c r="D40" s="19"/>
      <c r="E40" s="52">
        <v>8.3000000000000007</v>
      </c>
      <c r="F40" s="21"/>
      <c r="G40" s="19"/>
      <c r="H40" s="20">
        <v>16.600000000000001</v>
      </c>
      <c r="I40" s="21"/>
      <c r="J40" s="19"/>
      <c r="K40" s="20">
        <v>25</v>
      </c>
      <c r="L40" s="21"/>
      <c r="M40" s="19"/>
      <c r="N40" s="52">
        <v>33.299999999999997</v>
      </c>
      <c r="O40" s="21"/>
      <c r="P40" s="19"/>
      <c r="Q40" s="20">
        <v>41.6</v>
      </c>
      <c r="R40" s="21"/>
      <c r="S40" s="19"/>
      <c r="T40" s="20">
        <v>50</v>
      </c>
      <c r="U40" s="21"/>
      <c r="V40" s="19"/>
      <c r="W40" s="20">
        <v>58.3</v>
      </c>
      <c r="X40" s="21"/>
      <c r="Y40" s="19"/>
      <c r="Z40" s="20">
        <v>66.599999999999994</v>
      </c>
      <c r="AA40" s="21"/>
      <c r="AB40" s="19"/>
      <c r="AC40" s="20">
        <v>75</v>
      </c>
      <c r="AD40" s="21"/>
      <c r="AE40" s="19"/>
      <c r="AF40" s="20">
        <v>83.3</v>
      </c>
      <c r="AG40" s="21"/>
      <c r="AH40" s="19"/>
      <c r="AI40" s="20">
        <v>91.6</v>
      </c>
      <c r="AJ40" s="21"/>
      <c r="AK40" s="60"/>
      <c r="AL40" s="61">
        <f>AL16</f>
        <v>100</v>
      </c>
      <c r="AM40" s="62"/>
    </row>
    <row r="41" spans="1:39" s="5" customFormat="1" ht="15.5" x14ac:dyDescent="0.35">
      <c r="A41" s="22"/>
      <c r="B41" s="47" t="s">
        <v>48</v>
      </c>
      <c r="C41" s="155"/>
      <c r="D41" s="24">
        <v>0</v>
      </c>
      <c r="E41" s="53"/>
      <c r="F41" s="26">
        <f>D41</f>
        <v>0</v>
      </c>
      <c r="G41" s="24">
        <v>0</v>
      </c>
      <c r="H41" s="25"/>
      <c r="I41" s="26">
        <f>G41</f>
        <v>0</v>
      </c>
      <c r="J41" s="24">
        <v>32</v>
      </c>
      <c r="K41" s="25"/>
      <c r="L41" s="26">
        <f>J41</f>
        <v>32</v>
      </c>
      <c r="M41" s="24">
        <v>32</v>
      </c>
      <c r="N41" s="53"/>
      <c r="O41" s="26">
        <f>M41</f>
        <v>32</v>
      </c>
      <c r="P41" s="24">
        <v>32</v>
      </c>
      <c r="Q41" s="25"/>
      <c r="R41" s="26">
        <f>P41</f>
        <v>32</v>
      </c>
      <c r="S41" s="24">
        <v>52</v>
      </c>
      <c r="T41" s="25"/>
      <c r="U41" s="26">
        <f>S41</f>
        <v>52</v>
      </c>
      <c r="V41" s="24">
        <v>59</v>
      </c>
      <c r="W41" s="25"/>
      <c r="X41" s="26">
        <f>V41</f>
        <v>59</v>
      </c>
      <c r="Y41" s="24">
        <v>60</v>
      </c>
      <c r="Z41" s="25"/>
      <c r="AA41" s="26">
        <f>Y41</f>
        <v>60</v>
      </c>
      <c r="AB41" s="24">
        <v>60</v>
      </c>
      <c r="AC41" s="25"/>
      <c r="AD41" s="26">
        <f>AB41</f>
        <v>60</v>
      </c>
      <c r="AE41" s="24">
        <v>73</v>
      </c>
      <c r="AF41" s="25"/>
      <c r="AG41" s="26">
        <f>AE41</f>
        <v>73</v>
      </c>
      <c r="AH41" s="24">
        <v>80</v>
      </c>
      <c r="AI41" s="25"/>
      <c r="AJ41" s="26">
        <f>AH41</f>
        <v>80</v>
      </c>
      <c r="AK41" s="63">
        <v>90</v>
      </c>
      <c r="AL41" s="64"/>
      <c r="AM41" s="65">
        <f>AK41</f>
        <v>90</v>
      </c>
    </row>
    <row r="42" spans="1:39" s="5" customFormat="1" ht="12.75" customHeight="1" x14ac:dyDescent="0.35">
      <c r="A42" s="51"/>
      <c r="B42" s="27"/>
      <c r="C42" s="156"/>
      <c r="D42" s="28"/>
      <c r="E42" s="54">
        <f>D41</f>
        <v>0</v>
      </c>
      <c r="F42" s="30"/>
      <c r="G42" s="28"/>
      <c r="H42" s="29">
        <f>G41</f>
        <v>0</v>
      </c>
      <c r="I42" s="30"/>
      <c r="J42" s="28"/>
      <c r="K42" s="29">
        <f>J41</f>
        <v>32</v>
      </c>
      <c r="L42" s="30"/>
      <c r="M42" s="28"/>
      <c r="N42" s="54">
        <f>M41</f>
        <v>32</v>
      </c>
      <c r="O42" s="30"/>
      <c r="P42" s="28"/>
      <c r="Q42" s="29">
        <f>P41</f>
        <v>32</v>
      </c>
      <c r="R42" s="30"/>
      <c r="S42" s="28"/>
      <c r="T42" s="29">
        <f>S41</f>
        <v>52</v>
      </c>
      <c r="U42" s="30"/>
      <c r="V42" s="28"/>
      <c r="W42" s="29">
        <f>V41</f>
        <v>59</v>
      </c>
      <c r="X42" s="30"/>
      <c r="Y42" s="28"/>
      <c r="Z42" s="29">
        <f>Y41</f>
        <v>60</v>
      </c>
      <c r="AA42" s="30"/>
      <c r="AB42" s="28"/>
      <c r="AC42" s="29">
        <f>AB41</f>
        <v>60</v>
      </c>
      <c r="AD42" s="30"/>
      <c r="AE42" s="28"/>
      <c r="AF42" s="29">
        <f>AE41</f>
        <v>73</v>
      </c>
      <c r="AG42" s="30"/>
      <c r="AH42" s="28"/>
      <c r="AI42" s="29">
        <f>AH41</f>
        <v>80</v>
      </c>
      <c r="AJ42" s="30"/>
      <c r="AK42" s="66"/>
      <c r="AL42" s="67">
        <f>AK41</f>
        <v>90</v>
      </c>
      <c r="AM42" s="68"/>
    </row>
    <row r="43" spans="1:39" s="5" customFormat="1" ht="15.5" x14ac:dyDescent="0.35">
      <c r="A43" s="17">
        <v>11</v>
      </c>
      <c r="B43" s="18" t="s">
        <v>61</v>
      </c>
      <c r="C43" s="154"/>
      <c r="D43" s="19"/>
      <c r="E43" s="52">
        <v>8.3000000000000007</v>
      </c>
      <c r="F43" s="21"/>
      <c r="G43" s="19"/>
      <c r="H43" s="20">
        <v>16.600000000000001</v>
      </c>
      <c r="I43" s="21"/>
      <c r="J43" s="19"/>
      <c r="K43" s="20">
        <v>25</v>
      </c>
      <c r="L43" s="21"/>
      <c r="M43" s="19"/>
      <c r="N43" s="52">
        <v>33.299999999999997</v>
      </c>
      <c r="O43" s="21"/>
      <c r="P43" s="19"/>
      <c r="Q43" s="20">
        <v>41.6</v>
      </c>
      <c r="R43" s="21"/>
      <c r="S43" s="19"/>
      <c r="T43" s="20">
        <v>50</v>
      </c>
      <c r="U43" s="21"/>
      <c r="V43" s="19"/>
      <c r="W43" s="20">
        <v>58.3</v>
      </c>
      <c r="X43" s="21"/>
      <c r="Y43" s="19"/>
      <c r="Z43" s="20">
        <v>66.599999999999994</v>
      </c>
      <c r="AA43" s="21"/>
      <c r="AB43" s="19"/>
      <c r="AC43" s="20">
        <v>75</v>
      </c>
      <c r="AD43" s="21"/>
      <c r="AE43" s="19"/>
      <c r="AF43" s="20">
        <v>83.3</v>
      </c>
      <c r="AG43" s="21"/>
      <c r="AH43" s="19"/>
      <c r="AI43" s="20">
        <v>91.6</v>
      </c>
      <c r="AJ43" s="21"/>
      <c r="AK43" s="60"/>
      <c r="AL43" s="61">
        <f>AL13</f>
        <v>100</v>
      </c>
      <c r="AM43" s="62"/>
    </row>
    <row r="44" spans="1:39" s="5" customFormat="1" ht="15.5" x14ac:dyDescent="0.35">
      <c r="A44" s="22"/>
      <c r="B44" s="23" t="s">
        <v>34</v>
      </c>
      <c r="C44" s="155"/>
      <c r="D44" s="24">
        <v>0</v>
      </c>
      <c r="E44" s="53"/>
      <c r="F44" s="26">
        <f>D44</f>
        <v>0</v>
      </c>
      <c r="G44" s="24">
        <v>0</v>
      </c>
      <c r="H44" s="25"/>
      <c r="I44" s="26">
        <f>G44</f>
        <v>0</v>
      </c>
      <c r="J44" s="24">
        <v>0</v>
      </c>
      <c r="K44" s="25"/>
      <c r="L44" s="26">
        <f>J44</f>
        <v>0</v>
      </c>
      <c r="M44" s="24">
        <v>0</v>
      </c>
      <c r="N44" s="53"/>
      <c r="O44" s="26">
        <f>M44</f>
        <v>0</v>
      </c>
      <c r="P44" s="24">
        <v>0</v>
      </c>
      <c r="Q44" s="25"/>
      <c r="R44" s="26">
        <f>P44</f>
        <v>0</v>
      </c>
      <c r="S44" s="24">
        <v>8</v>
      </c>
      <c r="T44" s="25"/>
      <c r="U44" s="26">
        <f>S44</f>
        <v>8</v>
      </c>
      <c r="V44" s="24">
        <v>17</v>
      </c>
      <c r="W44" s="25"/>
      <c r="X44" s="26">
        <f>V44</f>
        <v>17</v>
      </c>
      <c r="Y44" s="24">
        <v>28</v>
      </c>
      <c r="Z44" s="25"/>
      <c r="AA44" s="26">
        <f>Y44</f>
        <v>28</v>
      </c>
      <c r="AB44" s="24">
        <v>40</v>
      </c>
      <c r="AC44" s="25"/>
      <c r="AD44" s="26">
        <f>AB44</f>
        <v>40</v>
      </c>
      <c r="AE44" s="24">
        <v>70</v>
      </c>
      <c r="AF44" s="25"/>
      <c r="AG44" s="26">
        <f>AE44</f>
        <v>70</v>
      </c>
      <c r="AH44" s="24">
        <v>85</v>
      </c>
      <c r="AI44" s="25"/>
      <c r="AJ44" s="26">
        <f>AH44</f>
        <v>85</v>
      </c>
      <c r="AK44" s="63">
        <v>100</v>
      </c>
      <c r="AL44" s="64"/>
      <c r="AM44" s="65">
        <f>AK44</f>
        <v>100</v>
      </c>
    </row>
    <row r="45" spans="1:39" s="5" customFormat="1" ht="15.5" x14ac:dyDescent="0.35">
      <c r="A45" s="51"/>
      <c r="B45" s="27"/>
      <c r="C45" s="156"/>
      <c r="D45" s="28"/>
      <c r="E45" s="54">
        <f>D44</f>
        <v>0</v>
      </c>
      <c r="F45" s="30"/>
      <c r="G45" s="28"/>
      <c r="H45" s="29">
        <f>G44</f>
        <v>0</v>
      </c>
      <c r="I45" s="30"/>
      <c r="J45" s="28"/>
      <c r="K45" s="29">
        <f>J44</f>
        <v>0</v>
      </c>
      <c r="L45" s="30"/>
      <c r="M45" s="28"/>
      <c r="N45" s="54">
        <f>M44</f>
        <v>0</v>
      </c>
      <c r="O45" s="30"/>
      <c r="P45" s="28"/>
      <c r="Q45" s="29">
        <f>P44</f>
        <v>0</v>
      </c>
      <c r="R45" s="30"/>
      <c r="S45" s="28"/>
      <c r="T45" s="29">
        <f>S44</f>
        <v>8</v>
      </c>
      <c r="U45" s="30"/>
      <c r="V45" s="28"/>
      <c r="W45" s="29">
        <f>V44</f>
        <v>17</v>
      </c>
      <c r="X45" s="30"/>
      <c r="Y45" s="28"/>
      <c r="Z45" s="29">
        <f>Y44</f>
        <v>28</v>
      </c>
      <c r="AA45" s="30"/>
      <c r="AB45" s="28"/>
      <c r="AC45" s="29">
        <f>AB44</f>
        <v>40</v>
      </c>
      <c r="AD45" s="30"/>
      <c r="AE45" s="28"/>
      <c r="AF45" s="29">
        <f>AE44</f>
        <v>70</v>
      </c>
      <c r="AG45" s="30"/>
      <c r="AH45" s="28"/>
      <c r="AI45" s="29">
        <f>AH44</f>
        <v>85</v>
      </c>
      <c r="AJ45" s="30"/>
      <c r="AK45" s="66"/>
      <c r="AL45" s="67">
        <f>AK44</f>
        <v>100</v>
      </c>
      <c r="AM45" s="68"/>
    </row>
    <row r="46" spans="1:39" s="5" customFormat="1" ht="15.5" x14ac:dyDescent="0.35">
      <c r="A46" s="17">
        <v>12</v>
      </c>
      <c r="B46" s="18" t="s">
        <v>62</v>
      </c>
      <c r="C46" s="154"/>
      <c r="D46" s="19"/>
      <c r="E46" s="52">
        <v>8.3000000000000007</v>
      </c>
      <c r="F46" s="21"/>
      <c r="G46" s="19"/>
      <c r="H46" s="20">
        <v>16.600000000000001</v>
      </c>
      <c r="I46" s="21"/>
      <c r="J46" s="19"/>
      <c r="K46" s="20">
        <v>25</v>
      </c>
      <c r="L46" s="21"/>
      <c r="M46" s="19"/>
      <c r="N46" s="52">
        <v>33.299999999999997</v>
      </c>
      <c r="O46" s="21"/>
      <c r="P46" s="19"/>
      <c r="Q46" s="20">
        <v>41.6</v>
      </c>
      <c r="R46" s="21"/>
      <c r="S46" s="19"/>
      <c r="T46" s="20">
        <v>50</v>
      </c>
      <c r="U46" s="21"/>
      <c r="V46" s="19"/>
      <c r="W46" s="20">
        <v>58.3</v>
      </c>
      <c r="X46" s="21"/>
      <c r="Y46" s="19"/>
      <c r="Z46" s="20">
        <v>66.599999999999994</v>
      </c>
      <c r="AA46" s="21"/>
      <c r="AB46" s="19"/>
      <c r="AC46" s="20">
        <v>75</v>
      </c>
      <c r="AD46" s="21"/>
      <c r="AE46" s="19"/>
      <c r="AF46" s="20">
        <v>83.3</v>
      </c>
      <c r="AG46" s="21"/>
      <c r="AH46" s="19"/>
      <c r="AI46" s="20">
        <v>91.6</v>
      </c>
      <c r="AJ46" s="21"/>
      <c r="AK46" s="60"/>
      <c r="AL46" s="61">
        <f>AL13</f>
        <v>100</v>
      </c>
      <c r="AM46" s="62"/>
    </row>
    <row r="47" spans="1:39" s="5" customFormat="1" ht="15.5" x14ac:dyDescent="0.35">
      <c r="A47" s="22"/>
      <c r="B47" s="23" t="s">
        <v>35</v>
      </c>
      <c r="C47" s="155"/>
      <c r="D47" s="24">
        <v>0</v>
      </c>
      <c r="E47" s="53"/>
      <c r="F47" s="26">
        <f>D47</f>
        <v>0</v>
      </c>
      <c r="G47" s="24">
        <v>12</v>
      </c>
      <c r="H47" s="25"/>
      <c r="I47" s="26">
        <f>G47</f>
        <v>12</v>
      </c>
      <c r="J47" s="24">
        <v>18</v>
      </c>
      <c r="K47" s="25"/>
      <c r="L47" s="26">
        <f>J47</f>
        <v>18</v>
      </c>
      <c r="M47" s="24">
        <v>21</v>
      </c>
      <c r="N47" s="53"/>
      <c r="O47" s="26">
        <f>M47</f>
        <v>21</v>
      </c>
      <c r="P47" s="24">
        <v>27</v>
      </c>
      <c r="Q47" s="25"/>
      <c r="R47" s="26">
        <f>P47</f>
        <v>27</v>
      </c>
      <c r="S47" s="24">
        <v>33</v>
      </c>
      <c r="T47" s="25"/>
      <c r="U47" s="26">
        <f>S47</f>
        <v>33</v>
      </c>
      <c r="V47" s="24">
        <v>39</v>
      </c>
      <c r="W47" s="25"/>
      <c r="X47" s="26">
        <f>V47</f>
        <v>39</v>
      </c>
      <c r="Y47" s="24">
        <v>45</v>
      </c>
      <c r="Z47" s="25"/>
      <c r="AA47" s="26">
        <f>Y47</f>
        <v>45</v>
      </c>
      <c r="AB47" s="24">
        <v>51</v>
      </c>
      <c r="AC47" s="25"/>
      <c r="AD47" s="26">
        <f>AB47</f>
        <v>51</v>
      </c>
      <c r="AE47" s="24">
        <v>57</v>
      </c>
      <c r="AF47" s="25"/>
      <c r="AG47" s="26">
        <f>AE47</f>
        <v>57</v>
      </c>
      <c r="AH47" s="24">
        <v>65</v>
      </c>
      <c r="AI47" s="25"/>
      <c r="AJ47" s="26">
        <f>AH47</f>
        <v>65</v>
      </c>
      <c r="AK47" s="63">
        <v>70</v>
      </c>
      <c r="AL47" s="64"/>
      <c r="AM47" s="65">
        <f>AK47</f>
        <v>70</v>
      </c>
    </row>
    <row r="48" spans="1:39" s="5" customFormat="1" ht="15.5" x14ac:dyDescent="0.35">
      <c r="A48" s="51"/>
      <c r="B48" s="32"/>
      <c r="C48" s="156"/>
      <c r="D48" s="28"/>
      <c r="E48" s="54">
        <f>D47</f>
        <v>0</v>
      </c>
      <c r="F48" s="30"/>
      <c r="G48" s="28"/>
      <c r="H48" s="29">
        <f>G47</f>
        <v>12</v>
      </c>
      <c r="I48" s="30"/>
      <c r="J48" s="28"/>
      <c r="K48" s="29">
        <f>J47</f>
        <v>18</v>
      </c>
      <c r="L48" s="30"/>
      <c r="M48" s="28"/>
      <c r="N48" s="54">
        <f>M47</f>
        <v>21</v>
      </c>
      <c r="O48" s="30"/>
      <c r="P48" s="28"/>
      <c r="Q48" s="29">
        <f>P47</f>
        <v>27</v>
      </c>
      <c r="R48" s="30"/>
      <c r="S48" s="28"/>
      <c r="T48" s="29">
        <f>S47</f>
        <v>33</v>
      </c>
      <c r="U48" s="30"/>
      <c r="V48" s="28"/>
      <c r="W48" s="29">
        <f>V47</f>
        <v>39</v>
      </c>
      <c r="X48" s="30"/>
      <c r="Y48" s="28"/>
      <c r="Z48" s="29">
        <f>Y47</f>
        <v>45</v>
      </c>
      <c r="AA48" s="30"/>
      <c r="AB48" s="28"/>
      <c r="AC48" s="29">
        <f>AB47</f>
        <v>51</v>
      </c>
      <c r="AD48" s="30"/>
      <c r="AE48" s="28"/>
      <c r="AF48" s="29">
        <f>AE47</f>
        <v>57</v>
      </c>
      <c r="AG48" s="30"/>
      <c r="AH48" s="28"/>
      <c r="AI48" s="29">
        <f>AH47</f>
        <v>65</v>
      </c>
      <c r="AJ48" s="30"/>
      <c r="AK48" s="66"/>
      <c r="AL48" s="67">
        <f>AK47</f>
        <v>70</v>
      </c>
      <c r="AM48" s="68"/>
    </row>
    <row r="49" spans="1:39" s="5" customFormat="1" ht="15.5" x14ac:dyDescent="0.35">
      <c r="A49" s="17">
        <v>13</v>
      </c>
      <c r="B49" s="18" t="s">
        <v>63</v>
      </c>
      <c r="C49" s="154"/>
      <c r="D49" s="19"/>
      <c r="E49" s="52">
        <v>8.3000000000000007</v>
      </c>
      <c r="F49" s="21"/>
      <c r="G49" s="19"/>
      <c r="H49" s="20">
        <v>16.600000000000001</v>
      </c>
      <c r="I49" s="21"/>
      <c r="J49" s="19"/>
      <c r="K49" s="20">
        <v>25</v>
      </c>
      <c r="L49" s="21"/>
      <c r="M49" s="19"/>
      <c r="N49" s="52">
        <v>33.299999999999997</v>
      </c>
      <c r="O49" s="21"/>
      <c r="P49" s="19"/>
      <c r="Q49" s="20">
        <v>41.6</v>
      </c>
      <c r="R49" s="21"/>
      <c r="S49" s="19"/>
      <c r="T49" s="20">
        <v>50</v>
      </c>
      <c r="U49" s="21"/>
      <c r="V49" s="19"/>
      <c r="W49" s="20">
        <v>58.3</v>
      </c>
      <c r="X49" s="21"/>
      <c r="Y49" s="19"/>
      <c r="Z49" s="20">
        <v>66.599999999999994</v>
      </c>
      <c r="AA49" s="21"/>
      <c r="AB49" s="19"/>
      <c r="AC49" s="20">
        <v>75</v>
      </c>
      <c r="AD49" s="21"/>
      <c r="AE49" s="19"/>
      <c r="AF49" s="20">
        <v>83.3</v>
      </c>
      <c r="AG49" s="21"/>
      <c r="AH49" s="19"/>
      <c r="AI49" s="20">
        <v>91.6</v>
      </c>
      <c r="AJ49" s="21"/>
      <c r="AK49" s="60"/>
      <c r="AL49" s="61">
        <f>AL13</f>
        <v>100</v>
      </c>
      <c r="AM49" s="62"/>
    </row>
    <row r="50" spans="1:39" s="5" customFormat="1" ht="15.5" x14ac:dyDescent="0.35">
      <c r="A50" s="22"/>
      <c r="B50" s="23" t="s">
        <v>36</v>
      </c>
      <c r="C50" s="155"/>
      <c r="D50" s="24">
        <v>13</v>
      </c>
      <c r="E50" s="53"/>
      <c r="F50" s="26">
        <f>D50</f>
        <v>13</v>
      </c>
      <c r="G50" s="24">
        <v>27</v>
      </c>
      <c r="H50" s="25"/>
      <c r="I50" s="26">
        <f>G50</f>
        <v>27</v>
      </c>
      <c r="J50" s="24">
        <v>42</v>
      </c>
      <c r="K50" s="25"/>
      <c r="L50" s="26">
        <f>J50</f>
        <v>42</v>
      </c>
      <c r="M50" s="24">
        <v>42</v>
      </c>
      <c r="N50" s="53"/>
      <c r="O50" s="26">
        <f>M50</f>
        <v>42</v>
      </c>
      <c r="P50" s="24">
        <v>70</v>
      </c>
      <c r="Q50" s="25"/>
      <c r="R50" s="26">
        <f>P50</f>
        <v>70</v>
      </c>
      <c r="S50" s="24">
        <v>77</v>
      </c>
      <c r="T50" s="25"/>
      <c r="U50" s="26">
        <f>S50</f>
        <v>77</v>
      </c>
      <c r="V50" s="24">
        <v>82</v>
      </c>
      <c r="W50" s="25"/>
      <c r="X50" s="26">
        <f>V50</f>
        <v>82</v>
      </c>
      <c r="Y50" s="24">
        <v>83</v>
      </c>
      <c r="Z50" s="25"/>
      <c r="AA50" s="26">
        <f>Y50</f>
        <v>83</v>
      </c>
      <c r="AB50" s="24">
        <v>83</v>
      </c>
      <c r="AC50" s="25"/>
      <c r="AD50" s="26">
        <f>AB50</f>
        <v>83</v>
      </c>
      <c r="AE50" s="24">
        <v>82</v>
      </c>
      <c r="AF50" s="25"/>
      <c r="AG50" s="26">
        <f>AE50</f>
        <v>82</v>
      </c>
      <c r="AH50" s="24">
        <v>86</v>
      </c>
      <c r="AI50" s="25"/>
      <c r="AJ50" s="26">
        <f>AH50</f>
        <v>86</v>
      </c>
      <c r="AK50" s="63">
        <v>97</v>
      </c>
      <c r="AL50" s="64"/>
      <c r="AM50" s="65">
        <f>AK50</f>
        <v>97</v>
      </c>
    </row>
    <row r="51" spans="1:39" s="5" customFormat="1" ht="15.5" x14ac:dyDescent="0.35">
      <c r="A51" s="51"/>
      <c r="B51" s="32"/>
      <c r="C51" s="156"/>
      <c r="D51" s="28"/>
      <c r="E51" s="54">
        <f>D50</f>
        <v>13</v>
      </c>
      <c r="F51" s="30"/>
      <c r="G51" s="28"/>
      <c r="H51" s="29">
        <f>G50</f>
        <v>27</v>
      </c>
      <c r="I51" s="30"/>
      <c r="J51" s="28"/>
      <c r="K51" s="29">
        <f>J50</f>
        <v>42</v>
      </c>
      <c r="L51" s="30"/>
      <c r="M51" s="28"/>
      <c r="N51" s="54">
        <f>M50</f>
        <v>42</v>
      </c>
      <c r="O51" s="30"/>
      <c r="P51" s="28"/>
      <c r="Q51" s="29">
        <f>P50</f>
        <v>70</v>
      </c>
      <c r="R51" s="30"/>
      <c r="S51" s="28"/>
      <c r="T51" s="29">
        <f>S50</f>
        <v>77</v>
      </c>
      <c r="U51" s="30"/>
      <c r="V51" s="28"/>
      <c r="W51" s="29">
        <f>V50</f>
        <v>82</v>
      </c>
      <c r="X51" s="30"/>
      <c r="Y51" s="28"/>
      <c r="Z51" s="29">
        <f>Y50</f>
        <v>83</v>
      </c>
      <c r="AA51" s="30"/>
      <c r="AB51" s="28"/>
      <c r="AC51" s="29">
        <f>AB50</f>
        <v>83</v>
      </c>
      <c r="AD51" s="30"/>
      <c r="AE51" s="28"/>
      <c r="AF51" s="29">
        <f>AE50</f>
        <v>82</v>
      </c>
      <c r="AG51" s="30"/>
      <c r="AH51" s="28">
        <v>0</v>
      </c>
      <c r="AI51" s="29">
        <f>AH50</f>
        <v>86</v>
      </c>
      <c r="AJ51" s="30"/>
      <c r="AK51" s="66"/>
      <c r="AL51" s="67">
        <f>AK50</f>
        <v>97</v>
      </c>
      <c r="AM51" s="68"/>
    </row>
    <row r="52" spans="1:39" s="5" customFormat="1" ht="22.5" customHeight="1" x14ac:dyDescent="0.35">
      <c r="A52" s="17">
        <v>14</v>
      </c>
      <c r="B52" s="18" t="s">
        <v>64</v>
      </c>
      <c r="C52" s="154"/>
      <c r="D52" s="19"/>
      <c r="E52" s="52">
        <v>8.3000000000000007</v>
      </c>
      <c r="F52" s="21"/>
      <c r="G52" s="19"/>
      <c r="H52" s="20">
        <v>16.600000000000001</v>
      </c>
      <c r="I52" s="21"/>
      <c r="J52" s="19"/>
      <c r="K52" s="20">
        <v>25</v>
      </c>
      <c r="L52" s="21"/>
      <c r="M52" s="19"/>
      <c r="N52" s="52">
        <v>33.299999999999997</v>
      </c>
      <c r="O52" s="21"/>
      <c r="P52" s="19"/>
      <c r="Q52" s="20">
        <v>41.6</v>
      </c>
      <c r="R52" s="21"/>
      <c r="S52" s="19"/>
      <c r="T52" s="20">
        <v>50</v>
      </c>
      <c r="U52" s="21"/>
      <c r="V52" s="19"/>
      <c r="W52" s="20">
        <v>58.3</v>
      </c>
      <c r="X52" s="21"/>
      <c r="Y52" s="19"/>
      <c r="Z52" s="20">
        <v>66.599999999999994</v>
      </c>
      <c r="AA52" s="21"/>
      <c r="AB52" s="19"/>
      <c r="AC52" s="20">
        <v>75</v>
      </c>
      <c r="AD52" s="21"/>
      <c r="AE52" s="19"/>
      <c r="AF52" s="20">
        <v>83.3</v>
      </c>
      <c r="AG52" s="21"/>
      <c r="AH52" s="19"/>
      <c r="AI52" s="20">
        <v>91.6</v>
      </c>
      <c r="AJ52" s="21"/>
      <c r="AK52" s="60"/>
      <c r="AL52" s="61">
        <f>AL13</f>
        <v>100</v>
      </c>
      <c r="AM52" s="62"/>
    </row>
    <row r="53" spans="1:39" s="5" customFormat="1" ht="33" customHeight="1" x14ac:dyDescent="0.35">
      <c r="A53" s="22"/>
      <c r="B53" s="59" t="s">
        <v>37</v>
      </c>
      <c r="C53" s="157"/>
      <c r="D53" s="24">
        <v>0</v>
      </c>
      <c r="E53" s="53"/>
      <c r="F53" s="26">
        <f>D53</f>
        <v>0</v>
      </c>
      <c r="G53" s="24">
        <v>6</v>
      </c>
      <c r="H53" s="25"/>
      <c r="I53" s="26">
        <f>G53</f>
        <v>6</v>
      </c>
      <c r="J53" s="24">
        <v>11</v>
      </c>
      <c r="K53" s="25"/>
      <c r="L53" s="26">
        <f>J53</f>
        <v>11</v>
      </c>
      <c r="M53" s="24">
        <v>17</v>
      </c>
      <c r="N53" s="53"/>
      <c r="O53" s="26">
        <f>M53</f>
        <v>17</v>
      </c>
      <c r="P53" s="24">
        <v>23</v>
      </c>
      <c r="Q53" s="25"/>
      <c r="R53" s="26">
        <f>P53</f>
        <v>23</v>
      </c>
      <c r="S53" s="24">
        <v>27</v>
      </c>
      <c r="T53" s="25"/>
      <c r="U53" s="26">
        <f>S53</f>
        <v>27</v>
      </c>
      <c r="V53" s="24">
        <v>39</v>
      </c>
      <c r="W53" s="25"/>
      <c r="X53" s="26">
        <f>V53</f>
        <v>39</v>
      </c>
      <c r="Y53" s="24">
        <v>46</v>
      </c>
      <c r="Z53" s="25"/>
      <c r="AA53" s="26">
        <f>Y53</f>
        <v>46</v>
      </c>
      <c r="AB53" s="24">
        <v>52</v>
      </c>
      <c r="AC53" s="25"/>
      <c r="AD53" s="26">
        <f>AB53</f>
        <v>52</v>
      </c>
      <c r="AE53" s="24">
        <v>52</v>
      </c>
      <c r="AF53" s="25"/>
      <c r="AG53" s="26">
        <f>AE53</f>
        <v>52</v>
      </c>
      <c r="AH53" s="24">
        <v>75</v>
      </c>
      <c r="AI53" s="25"/>
      <c r="AJ53" s="26">
        <f>AH53</f>
        <v>75</v>
      </c>
      <c r="AK53" s="63">
        <v>95</v>
      </c>
      <c r="AL53" s="64"/>
      <c r="AM53" s="65">
        <f>AK53</f>
        <v>95</v>
      </c>
    </row>
    <row r="54" spans="1:39" s="5" customFormat="1" ht="15.5" x14ac:dyDescent="0.35">
      <c r="A54" s="51"/>
      <c r="B54" s="27"/>
      <c r="C54" s="156"/>
      <c r="D54" s="28"/>
      <c r="E54" s="54">
        <f>D53</f>
        <v>0</v>
      </c>
      <c r="F54" s="30"/>
      <c r="G54" s="28"/>
      <c r="H54" s="29">
        <f>G53</f>
        <v>6</v>
      </c>
      <c r="I54" s="30"/>
      <c r="J54" s="28"/>
      <c r="K54" s="29">
        <f>J53</f>
        <v>11</v>
      </c>
      <c r="L54" s="30"/>
      <c r="M54" s="28"/>
      <c r="N54" s="54">
        <f>M53</f>
        <v>17</v>
      </c>
      <c r="O54" s="30"/>
      <c r="P54" s="28"/>
      <c r="Q54" s="29">
        <f>P53</f>
        <v>23</v>
      </c>
      <c r="R54" s="30"/>
      <c r="S54" s="28"/>
      <c r="T54" s="29">
        <f>S53</f>
        <v>27</v>
      </c>
      <c r="U54" s="30"/>
      <c r="V54" s="28"/>
      <c r="W54" s="29">
        <f>V53</f>
        <v>39</v>
      </c>
      <c r="X54" s="30"/>
      <c r="Y54" s="28"/>
      <c r="Z54" s="29">
        <f>Y53</f>
        <v>46</v>
      </c>
      <c r="AA54" s="30"/>
      <c r="AB54" s="28"/>
      <c r="AC54" s="29">
        <f>AB53</f>
        <v>52</v>
      </c>
      <c r="AD54" s="30"/>
      <c r="AE54" s="28"/>
      <c r="AF54" s="29">
        <f>AE53</f>
        <v>52</v>
      </c>
      <c r="AG54" s="30"/>
      <c r="AH54" s="28"/>
      <c r="AI54" s="29">
        <f>AH53</f>
        <v>75</v>
      </c>
      <c r="AJ54" s="30"/>
      <c r="AK54" s="66"/>
      <c r="AL54" s="67">
        <f>AK53</f>
        <v>95</v>
      </c>
      <c r="AM54" s="68"/>
    </row>
    <row r="55" spans="1:39" s="5" customFormat="1" ht="15.5" x14ac:dyDescent="0.35">
      <c r="A55" s="17">
        <v>15</v>
      </c>
      <c r="B55" s="18" t="s">
        <v>65</v>
      </c>
      <c r="C55" s="154"/>
      <c r="D55" s="19"/>
      <c r="E55" s="52">
        <v>8.3000000000000007</v>
      </c>
      <c r="F55" s="21"/>
      <c r="G55" s="19"/>
      <c r="H55" s="20">
        <v>16.600000000000001</v>
      </c>
      <c r="I55" s="21"/>
      <c r="J55" s="19"/>
      <c r="K55" s="20">
        <v>25</v>
      </c>
      <c r="L55" s="21"/>
      <c r="M55" s="19"/>
      <c r="N55" s="52">
        <v>33.299999999999997</v>
      </c>
      <c r="O55" s="21"/>
      <c r="P55" s="19"/>
      <c r="Q55" s="20">
        <v>41.6</v>
      </c>
      <c r="R55" s="21"/>
      <c r="S55" s="19"/>
      <c r="T55" s="20">
        <v>50</v>
      </c>
      <c r="U55" s="21"/>
      <c r="V55" s="19"/>
      <c r="W55" s="20">
        <v>58.3</v>
      </c>
      <c r="X55" s="21"/>
      <c r="Y55" s="19"/>
      <c r="Z55" s="20">
        <v>66.599999999999994</v>
      </c>
      <c r="AA55" s="21"/>
      <c r="AB55" s="19"/>
      <c r="AC55" s="20">
        <v>75</v>
      </c>
      <c r="AD55" s="21"/>
      <c r="AE55" s="19"/>
      <c r="AF55" s="20">
        <v>83.3</v>
      </c>
      <c r="AG55" s="21"/>
      <c r="AH55" s="19"/>
      <c r="AI55" s="20">
        <v>91.6</v>
      </c>
      <c r="AJ55" s="21"/>
      <c r="AK55" s="60"/>
      <c r="AL55" s="61">
        <f>AL16</f>
        <v>100</v>
      </c>
      <c r="AM55" s="62"/>
    </row>
    <row r="56" spans="1:39" s="5" customFormat="1" ht="15.75" customHeight="1" x14ac:dyDescent="0.35">
      <c r="A56" s="22"/>
      <c r="B56" s="31" t="s">
        <v>49</v>
      </c>
      <c r="C56" s="155"/>
      <c r="D56" s="24">
        <v>0</v>
      </c>
      <c r="E56" s="53"/>
      <c r="F56" s="26">
        <f>D56</f>
        <v>0</v>
      </c>
      <c r="G56" s="24">
        <v>0</v>
      </c>
      <c r="H56" s="25"/>
      <c r="I56" s="26">
        <f>G56</f>
        <v>0</v>
      </c>
      <c r="J56" s="24">
        <v>0</v>
      </c>
      <c r="K56" s="25"/>
      <c r="L56" s="26">
        <f>J56</f>
        <v>0</v>
      </c>
      <c r="M56" s="24">
        <v>0</v>
      </c>
      <c r="N56" s="53"/>
      <c r="O56" s="26">
        <f>M56</f>
        <v>0</v>
      </c>
      <c r="P56" s="24">
        <v>0</v>
      </c>
      <c r="Q56" s="25"/>
      <c r="R56" s="26">
        <f>P56</f>
        <v>0</v>
      </c>
      <c r="S56" s="24">
        <v>66</v>
      </c>
      <c r="T56" s="25"/>
      <c r="U56" s="26">
        <f>S56</f>
        <v>66</v>
      </c>
      <c r="V56" s="24">
        <v>100</v>
      </c>
      <c r="W56" s="25"/>
      <c r="X56" s="26">
        <f>V56</f>
        <v>100</v>
      </c>
      <c r="Y56" s="24">
        <v>100</v>
      </c>
      <c r="Z56" s="25"/>
      <c r="AA56" s="26">
        <f>Y56</f>
        <v>100</v>
      </c>
      <c r="AB56" s="24">
        <v>100</v>
      </c>
      <c r="AC56" s="25"/>
      <c r="AD56" s="26">
        <f>AB56</f>
        <v>100</v>
      </c>
      <c r="AE56" s="24">
        <v>43</v>
      </c>
      <c r="AF56" s="25"/>
      <c r="AG56" s="26">
        <f>AE56</f>
        <v>43</v>
      </c>
      <c r="AH56" s="24">
        <v>100</v>
      </c>
      <c r="AI56" s="25"/>
      <c r="AJ56" s="26">
        <f>AH56</f>
        <v>100</v>
      </c>
      <c r="AK56" s="63">
        <v>100</v>
      </c>
      <c r="AL56" s="64"/>
      <c r="AM56" s="65">
        <f>AK56</f>
        <v>100</v>
      </c>
    </row>
    <row r="57" spans="1:39" s="5" customFormat="1" ht="16.5" customHeight="1" x14ac:dyDescent="0.35">
      <c r="A57" s="51"/>
      <c r="B57" s="27"/>
      <c r="C57" s="156"/>
      <c r="D57" s="28"/>
      <c r="E57" s="54">
        <f>D56</f>
        <v>0</v>
      </c>
      <c r="F57" s="30"/>
      <c r="G57" s="28"/>
      <c r="H57" s="29">
        <f>G56</f>
        <v>0</v>
      </c>
      <c r="I57" s="30"/>
      <c r="J57" s="28"/>
      <c r="K57" s="29">
        <f>J56</f>
        <v>0</v>
      </c>
      <c r="L57" s="30"/>
      <c r="M57" s="28"/>
      <c r="N57" s="54">
        <f>M56</f>
        <v>0</v>
      </c>
      <c r="O57" s="30"/>
      <c r="P57" s="28"/>
      <c r="Q57" s="29">
        <f>P56</f>
        <v>0</v>
      </c>
      <c r="R57" s="30"/>
      <c r="S57" s="28"/>
      <c r="T57" s="29">
        <f>S56</f>
        <v>66</v>
      </c>
      <c r="U57" s="30"/>
      <c r="V57" s="28"/>
      <c r="W57" s="29">
        <f>V56</f>
        <v>100</v>
      </c>
      <c r="X57" s="30"/>
      <c r="Y57" s="28"/>
      <c r="Z57" s="29">
        <f>Y56</f>
        <v>100</v>
      </c>
      <c r="AA57" s="30"/>
      <c r="AB57" s="28"/>
      <c r="AC57" s="29">
        <f>AB56</f>
        <v>100</v>
      </c>
      <c r="AD57" s="30"/>
      <c r="AE57" s="28"/>
      <c r="AF57" s="29">
        <f>AE56</f>
        <v>43</v>
      </c>
      <c r="AG57" s="30"/>
      <c r="AH57" s="28"/>
      <c r="AI57" s="29">
        <f>AH56</f>
        <v>100</v>
      </c>
      <c r="AJ57" s="30"/>
      <c r="AK57" s="66"/>
      <c r="AL57" s="67">
        <f>AK56</f>
        <v>100</v>
      </c>
      <c r="AM57" s="68"/>
    </row>
    <row r="58" spans="1:39" s="5" customFormat="1" ht="15.5" x14ac:dyDescent="0.35">
      <c r="A58" s="17">
        <v>16</v>
      </c>
      <c r="B58" s="18" t="s">
        <v>66</v>
      </c>
      <c r="C58" s="154"/>
      <c r="D58" s="19"/>
      <c r="E58" s="52">
        <v>8.3000000000000007</v>
      </c>
      <c r="F58" s="21"/>
      <c r="G58" s="19"/>
      <c r="H58" s="20">
        <v>16.600000000000001</v>
      </c>
      <c r="I58" s="21"/>
      <c r="J58" s="19"/>
      <c r="K58" s="20">
        <v>25</v>
      </c>
      <c r="L58" s="21"/>
      <c r="M58" s="19"/>
      <c r="N58" s="52">
        <v>33.299999999999997</v>
      </c>
      <c r="O58" s="21"/>
      <c r="P58" s="19"/>
      <c r="Q58" s="20">
        <v>41.6</v>
      </c>
      <c r="R58" s="21"/>
      <c r="S58" s="19"/>
      <c r="T58" s="20">
        <v>50</v>
      </c>
      <c r="U58" s="21"/>
      <c r="V58" s="19"/>
      <c r="W58" s="20">
        <v>58.3</v>
      </c>
      <c r="X58" s="21"/>
      <c r="Y58" s="19"/>
      <c r="Z58" s="20">
        <v>66.599999999999994</v>
      </c>
      <c r="AA58" s="21"/>
      <c r="AB58" s="19"/>
      <c r="AC58" s="20">
        <v>75</v>
      </c>
      <c r="AD58" s="21"/>
      <c r="AE58" s="19"/>
      <c r="AF58" s="20">
        <v>83.3</v>
      </c>
      <c r="AG58" s="21"/>
      <c r="AH58" s="19"/>
      <c r="AI58" s="20">
        <v>91.6</v>
      </c>
      <c r="AJ58" s="21"/>
      <c r="AK58" s="60"/>
      <c r="AL58" s="61">
        <f>AL25</f>
        <v>100</v>
      </c>
      <c r="AM58" s="62"/>
    </row>
    <row r="59" spans="1:39" s="5" customFormat="1" ht="31" x14ac:dyDescent="0.35">
      <c r="A59" s="22"/>
      <c r="B59" s="31" t="s">
        <v>38</v>
      </c>
      <c r="C59" s="155"/>
      <c r="D59" s="24">
        <v>10</v>
      </c>
      <c r="E59" s="53"/>
      <c r="F59" s="26">
        <f>D59</f>
        <v>10</v>
      </c>
      <c r="G59" s="24">
        <v>20</v>
      </c>
      <c r="H59" s="25"/>
      <c r="I59" s="26">
        <f>G59</f>
        <v>20</v>
      </c>
      <c r="J59" s="24">
        <v>30</v>
      </c>
      <c r="K59" s="25"/>
      <c r="L59" s="26">
        <f>J59</f>
        <v>30</v>
      </c>
      <c r="M59" s="24">
        <v>30</v>
      </c>
      <c r="N59" s="53"/>
      <c r="O59" s="26">
        <f>M59</f>
        <v>30</v>
      </c>
      <c r="P59" s="24">
        <v>51</v>
      </c>
      <c r="Q59" s="25"/>
      <c r="R59" s="26">
        <f>P59</f>
        <v>51</v>
      </c>
      <c r="S59" s="24">
        <v>60</v>
      </c>
      <c r="T59" s="25"/>
      <c r="U59" s="26">
        <f>S59</f>
        <v>60</v>
      </c>
      <c r="V59" s="24">
        <v>70</v>
      </c>
      <c r="W59" s="25"/>
      <c r="X59" s="26">
        <f>V59</f>
        <v>70</v>
      </c>
      <c r="Y59" s="24">
        <v>80</v>
      </c>
      <c r="Z59" s="25"/>
      <c r="AA59" s="26">
        <f>Y59</f>
        <v>80</v>
      </c>
      <c r="AB59" s="24">
        <v>90</v>
      </c>
      <c r="AC59" s="25"/>
      <c r="AD59" s="26">
        <f>AB59</f>
        <v>90</v>
      </c>
      <c r="AE59" s="24">
        <v>81</v>
      </c>
      <c r="AF59" s="25"/>
      <c r="AG59" s="26">
        <f>AE59</f>
        <v>81</v>
      </c>
      <c r="AH59" s="24">
        <v>90</v>
      </c>
      <c r="AI59" s="25"/>
      <c r="AJ59" s="26">
        <f>AH59</f>
        <v>90</v>
      </c>
      <c r="AK59" s="63">
        <v>98</v>
      </c>
      <c r="AL59" s="64"/>
      <c r="AM59" s="65">
        <f>AK59</f>
        <v>98</v>
      </c>
    </row>
    <row r="60" spans="1:39" s="5" customFormat="1" ht="15.5" x14ac:dyDescent="0.35">
      <c r="A60" s="51"/>
      <c r="B60" s="27"/>
      <c r="C60" s="156"/>
      <c r="D60" s="28"/>
      <c r="E60" s="54">
        <f>D59</f>
        <v>10</v>
      </c>
      <c r="F60" s="30"/>
      <c r="G60" s="28"/>
      <c r="H60" s="29">
        <f>G59</f>
        <v>20</v>
      </c>
      <c r="I60" s="30"/>
      <c r="J60" s="28"/>
      <c r="K60" s="29">
        <f>J59</f>
        <v>30</v>
      </c>
      <c r="L60" s="30"/>
      <c r="M60" s="28"/>
      <c r="N60" s="54">
        <f>M59</f>
        <v>30</v>
      </c>
      <c r="O60" s="30"/>
      <c r="P60" s="28"/>
      <c r="Q60" s="29">
        <f>P59</f>
        <v>51</v>
      </c>
      <c r="R60" s="30"/>
      <c r="S60" s="28"/>
      <c r="T60" s="29">
        <f>S59</f>
        <v>60</v>
      </c>
      <c r="U60" s="30"/>
      <c r="V60" s="28"/>
      <c r="W60" s="29">
        <f>V59</f>
        <v>70</v>
      </c>
      <c r="X60" s="30"/>
      <c r="Y60" s="28"/>
      <c r="Z60" s="29">
        <f>Y59</f>
        <v>80</v>
      </c>
      <c r="AA60" s="30"/>
      <c r="AB60" s="28"/>
      <c r="AC60" s="29">
        <f>AB59</f>
        <v>90</v>
      </c>
      <c r="AD60" s="30"/>
      <c r="AE60" s="28"/>
      <c r="AF60" s="29">
        <f>AE59</f>
        <v>81</v>
      </c>
      <c r="AG60" s="30"/>
      <c r="AH60" s="28"/>
      <c r="AI60" s="29">
        <f>AH59</f>
        <v>90</v>
      </c>
      <c r="AJ60" s="30"/>
      <c r="AK60" s="66"/>
      <c r="AL60" s="67">
        <f>AK59</f>
        <v>98</v>
      </c>
      <c r="AM60" s="68"/>
    </row>
    <row r="61" spans="1:39" s="5" customFormat="1" ht="15.5" x14ac:dyDescent="0.35">
      <c r="A61" s="17">
        <v>17</v>
      </c>
      <c r="B61" s="18" t="s">
        <v>75</v>
      </c>
      <c r="C61" s="154"/>
      <c r="D61" s="19"/>
      <c r="E61" s="52">
        <v>8.3000000000000007</v>
      </c>
      <c r="F61" s="21"/>
      <c r="G61" s="19"/>
      <c r="H61" s="20">
        <v>16.600000000000001</v>
      </c>
      <c r="I61" s="21"/>
      <c r="J61" s="19"/>
      <c r="K61" s="20">
        <v>25</v>
      </c>
      <c r="L61" s="21"/>
      <c r="M61" s="19"/>
      <c r="N61" s="52">
        <v>33.299999999999997</v>
      </c>
      <c r="O61" s="21"/>
      <c r="P61" s="19"/>
      <c r="Q61" s="20">
        <v>41.6</v>
      </c>
      <c r="R61" s="21"/>
      <c r="S61" s="19"/>
      <c r="T61" s="20">
        <v>50</v>
      </c>
      <c r="U61" s="21"/>
      <c r="V61" s="19"/>
      <c r="W61" s="20">
        <v>58.3</v>
      </c>
      <c r="X61" s="21"/>
      <c r="Y61" s="19"/>
      <c r="Z61" s="20">
        <v>66.599999999999994</v>
      </c>
      <c r="AA61" s="21"/>
      <c r="AB61" s="19"/>
      <c r="AC61" s="20">
        <v>75</v>
      </c>
      <c r="AD61" s="21"/>
      <c r="AE61" s="19"/>
      <c r="AF61" s="20">
        <v>83.3</v>
      </c>
      <c r="AG61" s="21"/>
      <c r="AH61" s="19"/>
      <c r="AI61" s="20">
        <v>91.6</v>
      </c>
      <c r="AJ61" s="21"/>
      <c r="AK61" s="60"/>
      <c r="AL61" s="61">
        <f>AL25</f>
        <v>100</v>
      </c>
      <c r="AM61" s="62"/>
    </row>
    <row r="62" spans="1:39" s="5" customFormat="1" ht="31" x14ac:dyDescent="0.35">
      <c r="A62" s="22"/>
      <c r="B62" s="31" t="s">
        <v>76</v>
      </c>
      <c r="C62" s="155"/>
      <c r="D62" s="24">
        <v>0</v>
      </c>
      <c r="E62" s="53"/>
      <c r="F62" s="26">
        <f>D62</f>
        <v>0</v>
      </c>
      <c r="G62" s="24">
        <v>15</v>
      </c>
      <c r="H62" s="25"/>
      <c r="I62" s="26">
        <f>G62</f>
        <v>15</v>
      </c>
      <c r="J62" s="24">
        <v>27</v>
      </c>
      <c r="K62" s="25"/>
      <c r="L62" s="26">
        <f>J62</f>
        <v>27</v>
      </c>
      <c r="M62" s="24">
        <v>27</v>
      </c>
      <c r="N62" s="53"/>
      <c r="O62" s="26">
        <f>M62</f>
        <v>27</v>
      </c>
      <c r="P62" s="24">
        <v>42</v>
      </c>
      <c r="Q62" s="25"/>
      <c r="R62" s="26">
        <f>P62</f>
        <v>42</v>
      </c>
      <c r="S62" s="24">
        <v>50</v>
      </c>
      <c r="T62" s="25"/>
      <c r="U62" s="26">
        <f>S62</f>
        <v>50</v>
      </c>
      <c r="V62" s="24">
        <v>57</v>
      </c>
      <c r="W62" s="25"/>
      <c r="X62" s="26">
        <f>V62</f>
        <v>57</v>
      </c>
      <c r="Y62" s="24">
        <v>65</v>
      </c>
      <c r="Z62" s="25"/>
      <c r="AA62" s="26">
        <f>Y62</f>
        <v>65</v>
      </c>
      <c r="AB62" s="24">
        <v>72</v>
      </c>
      <c r="AC62" s="25"/>
      <c r="AD62" s="26">
        <f>AB62</f>
        <v>72</v>
      </c>
      <c r="AE62" s="24">
        <v>84</v>
      </c>
      <c r="AF62" s="25"/>
      <c r="AG62" s="26">
        <f>AE62</f>
        <v>84</v>
      </c>
      <c r="AH62" s="24">
        <v>92</v>
      </c>
      <c r="AI62" s="25"/>
      <c r="AJ62" s="26">
        <f>AH62</f>
        <v>92</v>
      </c>
      <c r="AK62" s="63">
        <v>100</v>
      </c>
      <c r="AL62" s="64"/>
      <c r="AM62" s="65">
        <f>AK62</f>
        <v>100</v>
      </c>
    </row>
    <row r="63" spans="1:39" s="5" customFormat="1" ht="15.5" x14ac:dyDescent="0.35">
      <c r="A63" s="51"/>
      <c r="B63" s="27"/>
      <c r="C63" s="156"/>
      <c r="D63" s="28"/>
      <c r="E63" s="54">
        <f>D62</f>
        <v>0</v>
      </c>
      <c r="F63" s="30"/>
      <c r="G63" s="28"/>
      <c r="H63" s="29">
        <f>G62</f>
        <v>15</v>
      </c>
      <c r="I63" s="30"/>
      <c r="J63" s="28"/>
      <c r="K63" s="29">
        <f>J62</f>
        <v>27</v>
      </c>
      <c r="L63" s="30"/>
      <c r="M63" s="28"/>
      <c r="N63" s="54">
        <f>M62</f>
        <v>27</v>
      </c>
      <c r="O63" s="30"/>
      <c r="P63" s="28"/>
      <c r="Q63" s="29">
        <f>P62</f>
        <v>42</v>
      </c>
      <c r="R63" s="30"/>
      <c r="S63" s="28"/>
      <c r="T63" s="29">
        <f>S62</f>
        <v>50</v>
      </c>
      <c r="U63" s="30"/>
      <c r="V63" s="28"/>
      <c r="W63" s="29">
        <f>V62</f>
        <v>57</v>
      </c>
      <c r="X63" s="30"/>
      <c r="Y63" s="28"/>
      <c r="Z63" s="29">
        <f>Y62</f>
        <v>65</v>
      </c>
      <c r="AA63" s="30"/>
      <c r="AB63" s="28"/>
      <c r="AC63" s="29">
        <f>AB62</f>
        <v>72</v>
      </c>
      <c r="AD63" s="30"/>
      <c r="AE63" s="28"/>
      <c r="AF63" s="29">
        <f>AE62</f>
        <v>84</v>
      </c>
      <c r="AG63" s="30"/>
      <c r="AH63" s="28"/>
      <c r="AI63" s="29">
        <f>AH62</f>
        <v>92</v>
      </c>
      <c r="AJ63" s="30"/>
      <c r="AK63" s="66"/>
      <c r="AL63" s="67">
        <f>AK62</f>
        <v>100</v>
      </c>
      <c r="AM63" s="68"/>
    </row>
    <row r="64" spans="1:39" s="5" customFormat="1" ht="15.5" x14ac:dyDescent="0.35">
      <c r="A64" s="17">
        <v>18</v>
      </c>
      <c r="B64" s="18" t="s">
        <v>67</v>
      </c>
      <c r="C64" s="154"/>
      <c r="D64" s="19"/>
      <c r="E64" s="52">
        <v>8.3000000000000007</v>
      </c>
      <c r="F64" s="21"/>
      <c r="G64" s="19"/>
      <c r="H64" s="20">
        <v>16.600000000000001</v>
      </c>
      <c r="I64" s="21"/>
      <c r="J64" s="19"/>
      <c r="K64" s="20">
        <v>25</v>
      </c>
      <c r="L64" s="21"/>
      <c r="M64" s="19"/>
      <c r="N64" s="52">
        <v>33.299999999999997</v>
      </c>
      <c r="O64" s="21"/>
      <c r="P64" s="19"/>
      <c r="Q64" s="20">
        <v>41.6</v>
      </c>
      <c r="R64" s="21"/>
      <c r="S64" s="19"/>
      <c r="T64" s="20">
        <v>50</v>
      </c>
      <c r="U64" s="21"/>
      <c r="V64" s="19"/>
      <c r="W64" s="20">
        <v>58.3</v>
      </c>
      <c r="X64" s="21"/>
      <c r="Y64" s="19"/>
      <c r="Z64" s="20">
        <v>66.599999999999994</v>
      </c>
      <c r="AA64" s="21"/>
      <c r="AB64" s="19"/>
      <c r="AC64" s="20">
        <v>75</v>
      </c>
      <c r="AD64" s="21"/>
      <c r="AE64" s="19"/>
      <c r="AF64" s="20">
        <v>83.3</v>
      </c>
      <c r="AG64" s="21"/>
      <c r="AH64" s="19"/>
      <c r="AI64" s="20">
        <v>91.6</v>
      </c>
      <c r="AJ64" s="21"/>
      <c r="AK64" s="60"/>
      <c r="AL64" s="61">
        <f>AL28</f>
        <v>100</v>
      </c>
      <c r="AM64" s="62"/>
    </row>
    <row r="65" spans="1:39" s="5" customFormat="1" ht="15.5" x14ac:dyDescent="0.35">
      <c r="A65" s="22"/>
      <c r="B65" s="31" t="s">
        <v>68</v>
      </c>
      <c r="C65" s="155"/>
      <c r="D65" s="24">
        <v>0</v>
      </c>
      <c r="E65" s="53"/>
      <c r="F65" s="26">
        <f>D65</f>
        <v>0</v>
      </c>
      <c r="G65" s="24">
        <v>0</v>
      </c>
      <c r="H65" s="25"/>
      <c r="I65" s="26">
        <f>G65</f>
        <v>0</v>
      </c>
      <c r="J65" s="24">
        <v>0</v>
      </c>
      <c r="K65" s="25"/>
      <c r="L65" s="26">
        <f>J65</f>
        <v>0</v>
      </c>
      <c r="M65" s="24">
        <v>0</v>
      </c>
      <c r="N65" s="53"/>
      <c r="O65" s="26">
        <f>M65</f>
        <v>0</v>
      </c>
      <c r="P65" s="24">
        <v>23</v>
      </c>
      <c r="Q65" s="25"/>
      <c r="R65" s="26">
        <f>P65</f>
        <v>23</v>
      </c>
      <c r="S65" s="24">
        <v>33</v>
      </c>
      <c r="T65" s="25"/>
      <c r="U65" s="26">
        <f>S65</f>
        <v>33</v>
      </c>
      <c r="V65" s="24">
        <v>47</v>
      </c>
      <c r="W65" s="25"/>
      <c r="X65" s="26">
        <f>V65</f>
        <v>47</v>
      </c>
      <c r="Y65" s="24">
        <v>51</v>
      </c>
      <c r="Z65" s="25"/>
      <c r="AA65" s="26">
        <f>Y65</f>
        <v>51</v>
      </c>
      <c r="AB65" s="24">
        <v>51</v>
      </c>
      <c r="AC65" s="25"/>
      <c r="AD65" s="26">
        <f>AB65</f>
        <v>51</v>
      </c>
      <c r="AE65" s="24">
        <v>42</v>
      </c>
      <c r="AF65" s="25"/>
      <c r="AG65" s="26">
        <f>AE65</f>
        <v>42</v>
      </c>
      <c r="AH65" s="24">
        <v>72</v>
      </c>
      <c r="AI65" s="25"/>
      <c r="AJ65" s="26">
        <f>AH65</f>
        <v>72</v>
      </c>
      <c r="AK65" s="63">
        <v>95</v>
      </c>
      <c r="AL65" s="64"/>
      <c r="AM65" s="65">
        <f>AK65</f>
        <v>95</v>
      </c>
    </row>
    <row r="66" spans="1:39" s="5" customFormat="1" ht="15.5" x14ac:dyDescent="0.35">
      <c r="A66" s="51"/>
      <c r="B66" s="27"/>
      <c r="C66" s="156"/>
      <c r="D66" s="28"/>
      <c r="E66" s="54">
        <f>D65</f>
        <v>0</v>
      </c>
      <c r="F66" s="30"/>
      <c r="G66" s="28"/>
      <c r="H66" s="29">
        <f>G65</f>
        <v>0</v>
      </c>
      <c r="I66" s="30"/>
      <c r="J66" s="28"/>
      <c r="K66" s="29">
        <f>J65</f>
        <v>0</v>
      </c>
      <c r="L66" s="30"/>
      <c r="M66" s="28"/>
      <c r="N66" s="54">
        <f>M65</f>
        <v>0</v>
      </c>
      <c r="O66" s="30"/>
      <c r="P66" s="28"/>
      <c r="Q66" s="29">
        <f>P65</f>
        <v>23</v>
      </c>
      <c r="R66" s="30"/>
      <c r="S66" s="28"/>
      <c r="T66" s="29">
        <f>S65</f>
        <v>33</v>
      </c>
      <c r="U66" s="30"/>
      <c r="V66" s="28"/>
      <c r="W66" s="29">
        <f>V65</f>
        <v>47</v>
      </c>
      <c r="X66" s="30"/>
      <c r="Y66" s="28"/>
      <c r="Z66" s="29">
        <f>Y65</f>
        <v>51</v>
      </c>
      <c r="AA66" s="30"/>
      <c r="AB66" s="28"/>
      <c r="AC66" s="29">
        <f>AB65</f>
        <v>51</v>
      </c>
      <c r="AD66" s="30"/>
      <c r="AE66" s="28"/>
      <c r="AF66" s="29">
        <f>AE65</f>
        <v>42</v>
      </c>
      <c r="AG66" s="30"/>
      <c r="AH66" s="28"/>
      <c r="AI66" s="29">
        <f>AH65</f>
        <v>72</v>
      </c>
      <c r="AJ66" s="30"/>
      <c r="AK66" s="66"/>
      <c r="AL66" s="67">
        <f>AK65</f>
        <v>95</v>
      </c>
      <c r="AM66" s="68"/>
    </row>
    <row r="67" spans="1:39" s="5" customFormat="1" ht="15.5" x14ac:dyDescent="0.35">
      <c r="A67" s="17">
        <v>19</v>
      </c>
      <c r="B67" s="18" t="s">
        <v>69</v>
      </c>
      <c r="C67" s="154"/>
      <c r="D67" s="19"/>
      <c r="E67" s="52">
        <v>8.3000000000000007</v>
      </c>
      <c r="F67" s="21"/>
      <c r="G67" s="19"/>
      <c r="H67" s="20">
        <v>16.600000000000001</v>
      </c>
      <c r="I67" s="21"/>
      <c r="J67" s="19"/>
      <c r="K67" s="20">
        <v>25</v>
      </c>
      <c r="L67" s="21"/>
      <c r="M67" s="19"/>
      <c r="N67" s="52">
        <v>33.299999999999997</v>
      </c>
      <c r="O67" s="21"/>
      <c r="P67" s="19"/>
      <c r="Q67" s="20">
        <v>41.6</v>
      </c>
      <c r="R67" s="21"/>
      <c r="S67" s="19"/>
      <c r="T67" s="20">
        <v>50</v>
      </c>
      <c r="U67" s="21"/>
      <c r="V67" s="19"/>
      <c r="W67" s="20">
        <v>58.3</v>
      </c>
      <c r="X67" s="21"/>
      <c r="Y67" s="19"/>
      <c r="Z67" s="20">
        <v>66.599999999999994</v>
      </c>
      <c r="AA67" s="21"/>
      <c r="AB67" s="19"/>
      <c r="AC67" s="20">
        <v>75</v>
      </c>
      <c r="AD67" s="21"/>
      <c r="AE67" s="19"/>
      <c r="AF67" s="20">
        <v>83.3</v>
      </c>
      <c r="AG67" s="21"/>
      <c r="AH67" s="19"/>
      <c r="AI67" s="20">
        <v>91.6</v>
      </c>
      <c r="AJ67" s="21"/>
      <c r="AK67" s="60"/>
      <c r="AL67" s="61">
        <f>AL13</f>
        <v>100</v>
      </c>
      <c r="AM67" s="62"/>
    </row>
    <row r="68" spans="1:39" s="5" customFormat="1" ht="32.25" customHeight="1" x14ac:dyDescent="0.35">
      <c r="A68" s="22"/>
      <c r="B68" s="31" t="s">
        <v>39</v>
      </c>
      <c r="C68" s="158"/>
      <c r="D68" s="24">
        <v>5</v>
      </c>
      <c r="E68" s="53"/>
      <c r="F68" s="26">
        <f>D68</f>
        <v>5</v>
      </c>
      <c r="G68" s="24">
        <v>13</v>
      </c>
      <c r="H68" s="25"/>
      <c r="I68" s="26">
        <f>G68</f>
        <v>13</v>
      </c>
      <c r="J68" s="24">
        <v>21</v>
      </c>
      <c r="K68" s="25"/>
      <c r="L68" s="26">
        <f>J68</f>
        <v>21</v>
      </c>
      <c r="M68" s="24">
        <v>21</v>
      </c>
      <c r="N68" s="53"/>
      <c r="O68" s="26">
        <f>M68</f>
        <v>21</v>
      </c>
      <c r="P68" s="24">
        <v>38</v>
      </c>
      <c r="Q68" s="25"/>
      <c r="R68" s="26">
        <f>P68</f>
        <v>38</v>
      </c>
      <c r="S68" s="24">
        <v>46</v>
      </c>
      <c r="T68" s="25"/>
      <c r="U68" s="26">
        <f>S68</f>
        <v>46</v>
      </c>
      <c r="V68" s="24">
        <v>55</v>
      </c>
      <c r="W68" s="25"/>
      <c r="X68" s="26">
        <f>V68</f>
        <v>55</v>
      </c>
      <c r="Y68" s="24">
        <v>61</v>
      </c>
      <c r="Z68" s="25"/>
      <c r="AA68" s="26">
        <f>Y68</f>
        <v>61</v>
      </c>
      <c r="AB68" s="24">
        <v>71</v>
      </c>
      <c r="AC68" s="25"/>
      <c r="AD68" s="26">
        <f>AB68</f>
        <v>71</v>
      </c>
      <c r="AE68" s="24">
        <v>77</v>
      </c>
      <c r="AF68" s="25"/>
      <c r="AG68" s="26">
        <f>AE68</f>
        <v>77</v>
      </c>
      <c r="AH68" s="24">
        <v>90</v>
      </c>
      <c r="AI68" s="25"/>
      <c r="AJ68" s="26">
        <f>AH68</f>
        <v>90</v>
      </c>
      <c r="AK68" s="63">
        <v>100</v>
      </c>
      <c r="AL68" s="64"/>
      <c r="AM68" s="65">
        <f>AK68</f>
        <v>100</v>
      </c>
    </row>
    <row r="69" spans="1:39" s="5" customFormat="1" ht="15.5" x14ac:dyDescent="0.35">
      <c r="A69" s="51"/>
      <c r="B69" s="32"/>
      <c r="C69" s="159"/>
      <c r="D69" s="28"/>
      <c r="E69" s="54">
        <f>D68</f>
        <v>5</v>
      </c>
      <c r="F69" s="30"/>
      <c r="G69" s="28"/>
      <c r="H69" s="29">
        <f>G68</f>
        <v>13</v>
      </c>
      <c r="I69" s="30"/>
      <c r="J69" s="28"/>
      <c r="K69" s="29">
        <f>J68</f>
        <v>21</v>
      </c>
      <c r="L69" s="30"/>
      <c r="M69" s="28"/>
      <c r="N69" s="54">
        <f>M68</f>
        <v>21</v>
      </c>
      <c r="O69" s="30"/>
      <c r="P69" s="28"/>
      <c r="Q69" s="29">
        <f>P68</f>
        <v>38</v>
      </c>
      <c r="R69" s="30"/>
      <c r="S69" s="28"/>
      <c r="T69" s="29">
        <f>S68</f>
        <v>46</v>
      </c>
      <c r="U69" s="30"/>
      <c r="V69" s="28"/>
      <c r="W69" s="29">
        <f>V68</f>
        <v>55</v>
      </c>
      <c r="X69" s="30"/>
      <c r="Y69" s="28"/>
      <c r="Z69" s="29">
        <f>Y68</f>
        <v>61</v>
      </c>
      <c r="AA69" s="30"/>
      <c r="AB69" s="28"/>
      <c r="AC69" s="29">
        <f>AB68</f>
        <v>71</v>
      </c>
      <c r="AD69" s="30"/>
      <c r="AE69" s="28"/>
      <c r="AF69" s="29">
        <f>AE68</f>
        <v>77</v>
      </c>
      <c r="AG69" s="30"/>
      <c r="AH69" s="28"/>
      <c r="AI69" s="29">
        <f>AH68</f>
        <v>90</v>
      </c>
      <c r="AJ69" s="30"/>
      <c r="AK69" s="66"/>
      <c r="AL69" s="67">
        <f>AK68</f>
        <v>100</v>
      </c>
      <c r="AM69" s="68"/>
    </row>
    <row r="70" spans="1:39" s="5" customFormat="1" ht="15.5" x14ac:dyDescent="0.35">
      <c r="A70" s="17">
        <v>20</v>
      </c>
      <c r="B70" s="18" t="s">
        <v>70</v>
      </c>
      <c r="C70" s="154"/>
      <c r="D70" s="19"/>
      <c r="E70" s="52">
        <v>8.3000000000000007</v>
      </c>
      <c r="F70" s="21"/>
      <c r="G70" s="19"/>
      <c r="H70" s="20">
        <v>16.600000000000001</v>
      </c>
      <c r="I70" s="21"/>
      <c r="J70" s="19"/>
      <c r="K70" s="20">
        <v>25</v>
      </c>
      <c r="L70" s="21"/>
      <c r="M70" s="19"/>
      <c r="N70" s="52">
        <v>33.299999999999997</v>
      </c>
      <c r="O70" s="21"/>
      <c r="P70" s="19"/>
      <c r="Q70" s="20">
        <v>41.6</v>
      </c>
      <c r="R70" s="21"/>
      <c r="S70" s="19"/>
      <c r="T70" s="20">
        <v>50</v>
      </c>
      <c r="U70" s="21"/>
      <c r="V70" s="19"/>
      <c r="W70" s="20">
        <v>58.3</v>
      </c>
      <c r="X70" s="21"/>
      <c r="Y70" s="19"/>
      <c r="Z70" s="20">
        <v>66.599999999999994</v>
      </c>
      <c r="AA70" s="21"/>
      <c r="AB70" s="19"/>
      <c r="AC70" s="20">
        <v>75</v>
      </c>
      <c r="AD70" s="21"/>
      <c r="AE70" s="19"/>
      <c r="AF70" s="20">
        <v>83.3</v>
      </c>
      <c r="AG70" s="21"/>
      <c r="AH70" s="19"/>
      <c r="AI70" s="20">
        <v>91.6</v>
      </c>
      <c r="AJ70" s="21"/>
      <c r="AK70" s="60"/>
      <c r="AL70" s="61">
        <f>AL13</f>
        <v>100</v>
      </c>
      <c r="AM70" s="62"/>
    </row>
    <row r="71" spans="1:39" s="5" customFormat="1" ht="46.5" x14ac:dyDescent="0.35">
      <c r="A71" s="22"/>
      <c r="B71" s="31" t="s">
        <v>40</v>
      </c>
      <c r="C71" s="158"/>
      <c r="D71" s="24">
        <v>0</v>
      </c>
      <c r="E71" s="53"/>
      <c r="F71" s="26">
        <f>D71</f>
        <v>0</v>
      </c>
      <c r="G71" s="24">
        <v>0</v>
      </c>
      <c r="H71" s="25"/>
      <c r="I71" s="26">
        <f>G71</f>
        <v>0</v>
      </c>
      <c r="J71" s="24">
        <v>1</v>
      </c>
      <c r="K71" s="25"/>
      <c r="L71" s="26">
        <f>J71</f>
        <v>1</v>
      </c>
      <c r="M71" s="24">
        <v>1</v>
      </c>
      <c r="N71" s="53"/>
      <c r="O71" s="26">
        <f>M71</f>
        <v>1</v>
      </c>
      <c r="P71" s="24">
        <v>1</v>
      </c>
      <c r="Q71" s="25"/>
      <c r="R71" s="26">
        <f>P71</f>
        <v>1</v>
      </c>
      <c r="S71" s="24">
        <v>1</v>
      </c>
      <c r="T71" s="25"/>
      <c r="U71" s="26">
        <f>S71</f>
        <v>1</v>
      </c>
      <c r="V71" s="24">
        <v>16</v>
      </c>
      <c r="W71" s="25"/>
      <c r="X71" s="26">
        <f>V71</f>
        <v>16</v>
      </c>
      <c r="Y71" s="24">
        <v>72</v>
      </c>
      <c r="Z71" s="25"/>
      <c r="AA71" s="26">
        <f>Y71</f>
        <v>72</v>
      </c>
      <c r="AB71" s="24">
        <v>93</v>
      </c>
      <c r="AC71" s="25"/>
      <c r="AD71" s="26">
        <f>AB71</f>
        <v>93</v>
      </c>
      <c r="AE71" s="24">
        <v>84</v>
      </c>
      <c r="AF71" s="25"/>
      <c r="AG71" s="26">
        <f>AE71</f>
        <v>84</v>
      </c>
      <c r="AH71" s="24">
        <v>100</v>
      </c>
      <c r="AI71" s="25"/>
      <c r="AJ71" s="26">
        <f>AH71</f>
        <v>100</v>
      </c>
      <c r="AK71" s="63">
        <v>100</v>
      </c>
      <c r="AL71" s="64"/>
      <c r="AM71" s="65">
        <f>AK71</f>
        <v>100</v>
      </c>
    </row>
    <row r="72" spans="1:39" s="5" customFormat="1" ht="15.5" x14ac:dyDescent="0.35">
      <c r="A72" s="51"/>
      <c r="B72" s="32"/>
      <c r="C72" s="159"/>
      <c r="D72" s="28"/>
      <c r="E72" s="54">
        <f>D71</f>
        <v>0</v>
      </c>
      <c r="F72" s="30"/>
      <c r="G72" s="28"/>
      <c r="H72" s="29">
        <f>G71</f>
        <v>0</v>
      </c>
      <c r="I72" s="30"/>
      <c r="J72" s="28"/>
      <c r="K72" s="29">
        <f>J71</f>
        <v>1</v>
      </c>
      <c r="L72" s="30"/>
      <c r="M72" s="28"/>
      <c r="N72" s="54">
        <f>M71</f>
        <v>1</v>
      </c>
      <c r="O72" s="30"/>
      <c r="P72" s="28"/>
      <c r="Q72" s="29">
        <f>P71</f>
        <v>1</v>
      </c>
      <c r="R72" s="30"/>
      <c r="S72" s="28"/>
      <c r="T72" s="29">
        <f>S71</f>
        <v>1</v>
      </c>
      <c r="U72" s="30"/>
      <c r="V72" s="28"/>
      <c r="W72" s="29">
        <f>V71</f>
        <v>16</v>
      </c>
      <c r="X72" s="30"/>
      <c r="Y72" s="28"/>
      <c r="Z72" s="29">
        <f>Y71</f>
        <v>72</v>
      </c>
      <c r="AA72" s="30"/>
      <c r="AB72" s="28"/>
      <c r="AC72" s="29">
        <f>AB71</f>
        <v>93</v>
      </c>
      <c r="AD72" s="30"/>
      <c r="AE72" s="28"/>
      <c r="AF72" s="29">
        <f>AE71</f>
        <v>84</v>
      </c>
      <c r="AG72" s="30"/>
      <c r="AH72" s="28"/>
      <c r="AI72" s="29">
        <f>AH71</f>
        <v>100</v>
      </c>
      <c r="AJ72" s="30"/>
      <c r="AK72" s="66"/>
      <c r="AL72" s="67">
        <f>AK71</f>
        <v>100</v>
      </c>
      <c r="AM72" s="68"/>
    </row>
    <row r="73" spans="1:39" s="5" customFormat="1" ht="15.5" x14ac:dyDescent="0.35">
      <c r="A73" s="17">
        <v>21</v>
      </c>
      <c r="B73" s="18" t="s">
        <v>71</v>
      </c>
      <c r="C73" s="154"/>
      <c r="D73" s="19"/>
      <c r="E73" s="52">
        <v>8.3000000000000007</v>
      </c>
      <c r="F73" s="21"/>
      <c r="G73" s="19"/>
      <c r="H73" s="20">
        <v>16.600000000000001</v>
      </c>
      <c r="I73" s="21"/>
      <c r="J73" s="19"/>
      <c r="K73" s="20">
        <v>25</v>
      </c>
      <c r="L73" s="21"/>
      <c r="M73" s="19"/>
      <c r="N73" s="52">
        <v>33.299999999999997</v>
      </c>
      <c r="O73" s="21"/>
      <c r="P73" s="19"/>
      <c r="Q73" s="20">
        <v>41.6</v>
      </c>
      <c r="R73" s="21"/>
      <c r="S73" s="19"/>
      <c r="T73" s="20">
        <v>50</v>
      </c>
      <c r="U73" s="21"/>
      <c r="V73" s="19"/>
      <c r="W73" s="20">
        <v>58.3</v>
      </c>
      <c r="X73" s="21"/>
      <c r="Y73" s="19"/>
      <c r="Z73" s="20">
        <v>66.599999999999994</v>
      </c>
      <c r="AA73" s="21"/>
      <c r="AB73" s="19"/>
      <c r="AC73" s="20">
        <v>75</v>
      </c>
      <c r="AD73" s="21"/>
      <c r="AE73" s="19"/>
      <c r="AF73" s="20">
        <v>83.3</v>
      </c>
      <c r="AG73" s="21"/>
      <c r="AH73" s="19"/>
      <c r="AI73" s="20">
        <v>91.6</v>
      </c>
      <c r="AJ73" s="21"/>
      <c r="AK73" s="60"/>
      <c r="AL73" s="61">
        <f>AL13</f>
        <v>100</v>
      </c>
      <c r="AM73" s="62"/>
    </row>
    <row r="74" spans="1:39" s="5" customFormat="1" ht="15" customHeight="1" x14ac:dyDescent="0.35">
      <c r="A74" s="22"/>
      <c r="B74" s="31" t="s">
        <v>41</v>
      </c>
      <c r="C74" s="158"/>
      <c r="D74" s="24">
        <v>6</v>
      </c>
      <c r="E74" s="53"/>
      <c r="F74" s="26">
        <f>D74</f>
        <v>6</v>
      </c>
      <c r="G74" s="24">
        <v>13</v>
      </c>
      <c r="H74" s="25"/>
      <c r="I74" s="26">
        <f>G74</f>
        <v>13</v>
      </c>
      <c r="J74" s="24">
        <v>19</v>
      </c>
      <c r="K74" s="25"/>
      <c r="L74" s="26">
        <f>J74</f>
        <v>19</v>
      </c>
      <c r="M74" s="24">
        <v>19</v>
      </c>
      <c r="N74" s="53"/>
      <c r="O74" s="26">
        <f>M74</f>
        <v>19</v>
      </c>
      <c r="P74" s="24">
        <v>37</v>
      </c>
      <c r="Q74" s="25"/>
      <c r="R74" s="26">
        <f>P74</f>
        <v>37</v>
      </c>
      <c r="S74" s="24">
        <v>45</v>
      </c>
      <c r="T74" s="25"/>
      <c r="U74" s="26">
        <f>S74</f>
        <v>45</v>
      </c>
      <c r="V74" s="24">
        <v>56</v>
      </c>
      <c r="W74" s="25"/>
      <c r="X74" s="26">
        <f>V74</f>
        <v>56</v>
      </c>
      <c r="Y74" s="24">
        <v>62</v>
      </c>
      <c r="Z74" s="25"/>
      <c r="AA74" s="26">
        <f>Y74</f>
        <v>62</v>
      </c>
      <c r="AB74" s="24">
        <v>70</v>
      </c>
      <c r="AC74" s="25"/>
      <c r="AD74" s="26">
        <f>AB74</f>
        <v>70</v>
      </c>
      <c r="AE74" s="24">
        <v>80</v>
      </c>
      <c r="AF74" s="25"/>
      <c r="AG74" s="26">
        <f>AE74</f>
        <v>80</v>
      </c>
      <c r="AH74" s="24">
        <v>90</v>
      </c>
      <c r="AI74" s="25"/>
      <c r="AJ74" s="26">
        <f>AH74</f>
        <v>90</v>
      </c>
      <c r="AK74" s="63">
        <v>100</v>
      </c>
      <c r="AL74" s="64"/>
      <c r="AM74" s="65">
        <f>AK74</f>
        <v>100</v>
      </c>
    </row>
    <row r="75" spans="1:39" s="5" customFormat="1" ht="15.5" x14ac:dyDescent="0.35">
      <c r="A75" s="51"/>
      <c r="B75" s="32"/>
      <c r="C75" s="159"/>
      <c r="D75" s="28"/>
      <c r="E75" s="54">
        <f>D74</f>
        <v>6</v>
      </c>
      <c r="F75" s="30"/>
      <c r="G75" s="28"/>
      <c r="H75" s="29">
        <f>G74</f>
        <v>13</v>
      </c>
      <c r="I75" s="30"/>
      <c r="J75" s="28"/>
      <c r="K75" s="29">
        <f>J74</f>
        <v>19</v>
      </c>
      <c r="L75" s="30"/>
      <c r="M75" s="28"/>
      <c r="N75" s="54">
        <f>M74</f>
        <v>19</v>
      </c>
      <c r="O75" s="30"/>
      <c r="P75" s="28"/>
      <c r="Q75" s="29">
        <f>P74</f>
        <v>37</v>
      </c>
      <c r="R75" s="30"/>
      <c r="S75" s="28"/>
      <c r="T75" s="29">
        <f>S74</f>
        <v>45</v>
      </c>
      <c r="U75" s="30"/>
      <c r="V75" s="28"/>
      <c r="W75" s="29">
        <f>V74</f>
        <v>56</v>
      </c>
      <c r="X75" s="30"/>
      <c r="Y75" s="28"/>
      <c r="Z75" s="29">
        <f>Y74</f>
        <v>62</v>
      </c>
      <c r="AA75" s="30"/>
      <c r="AB75" s="28"/>
      <c r="AC75" s="29">
        <f>AB74</f>
        <v>70</v>
      </c>
      <c r="AD75" s="30"/>
      <c r="AE75" s="28"/>
      <c r="AF75" s="29">
        <f>AE74</f>
        <v>80</v>
      </c>
      <c r="AG75" s="30"/>
      <c r="AH75" s="28"/>
      <c r="AI75" s="29">
        <f>AH74</f>
        <v>90</v>
      </c>
      <c r="AJ75" s="30"/>
      <c r="AK75" s="66"/>
      <c r="AL75" s="67">
        <f>AK74</f>
        <v>100</v>
      </c>
      <c r="AM75" s="68"/>
    </row>
    <row r="76" spans="1:39" s="5" customFormat="1" ht="15.5" x14ac:dyDescent="0.35">
      <c r="A76" s="17">
        <v>22</v>
      </c>
      <c r="B76" s="18" t="s">
        <v>72</v>
      </c>
      <c r="C76" s="154"/>
      <c r="D76" s="19"/>
      <c r="E76" s="52">
        <v>8.3000000000000007</v>
      </c>
      <c r="F76" s="21"/>
      <c r="G76" s="19"/>
      <c r="H76" s="20">
        <v>16.600000000000001</v>
      </c>
      <c r="I76" s="21"/>
      <c r="J76" s="19"/>
      <c r="K76" s="20">
        <v>25</v>
      </c>
      <c r="L76" s="21"/>
      <c r="M76" s="19"/>
      <c r="N76" s="52">
        <v>33.299999999999997</v>
      </c>
      <c r="O76" s="21"/>
      <c r="P76" s="19"/>
      <c r="Q76" s="20">
        <v>41.6</v>
      </c>
      <c r="R76" s="21"/>
      <c r="S76" s="19"/>
      <c r="T76" s="20">
        <v>50</v>
      </c>
      <c r="U76" s="21"/>
      <c r="V76" s="19"/>
      <c r="W76" s="20">
        <v>58.3</v>
      </c>
      <c r="X76" s="21"/>
      <c r="Y76" s="19"/>
      <c r="Z76" s="20">
        <v>66.599999999999994</v>
      </c>
      <c r="AA76" s="21"/>
      <c r="AB76" s="19"/>
      <c r="AC76" s="20">
        <v>75</v>
      </c>
      <c r="AD76" s="21"/>
      <c r="AE76" s="19"/>
      <c r="AF76" s="20">
        <v>83.3</v>
      </c>
      <c r="AG76" s="21"/>
      <c r="AH76" s="19"/>
      <c r="AI76" s="20">
        <v>91.6</v>
      </c>
      <c r="AJ76" s="21"/>
      <c r="AK76" s="60"/>
      <c r="AL76" s="61">
        <v>100</v>
      </c>
      <c r="AM76" s="62"/>
    </row>
    <row r="77" spans="1:39" s="5" customFormat="1" ht="15.75" customHeight="1" x14ac:dyDescent="0.35">
      <c r="A77" s="22"/>
      <c r="B77" s="23" t="s">
        <v>42</v>
      </c>
      <c r="C77" s="158"/>
      <c r="D77" s="24">
        <v>8</v>
      </c>
      <c r="E77" s="53"/>
      <c r="F77" s="26">
        <f>D77</f>
        <v>8</v>
      </c>
      <c r="G77" s="24">
        <v>15</v>
      </c>
      <c r="H77" s="25"/>
      <c r="I77" s="26">
        <f>G77</f>
        <v>15</v>
      </c>
      <c r="J77" s="24">
        <v>23</v>
      </c>
      <c r="K77" s="25"/>
      <c r="L77" s="26">
        <f>J77</f>
        <v>23</v>
      </c>
      <c r="M77" s="24">
        <v>23</v>
      </c>
      <c r="N77" s="53"/>
      <c r="O77" s="26">
        <f>M77</f>
        <v>23</v>
      </c>
      <c r="P77" s="24">
        <v>38</v>
      </c>
      <c r="Q77" s="25"/>
      <c r="R77" s="26">
        <f>P77</f>
        <v>38</v>
      </c>
      <c r="S77" s="24">
        <v>46</v>
      </c>
      <c r="T77" s="25"/>
      <c r="U77" s="26">
        <f>S77</f>
        <v>46</v>
      </c>
      <c r="V77" s="24">
        <v>53</v>
      </c>
      <c r="W77" s="25"/>
      <c r="X77" s="26">
        <f>V77</f>
        <v>53</v>
      </c>
      <c r="Y77" s="24">
        <v>61</v>
      </c>
      <c r="Z77" s="25"/>
      <c r="AA77" s="26">
        <f>Y77</f>
        <v>61</v>
      </c>
      <c r="AB77" s="24">
        <v>70</v>
      </c>
      <c r="AC77" s="25"/>
      <c r="AD77" s="26">
        <f>AB77</f>
        <v>70</v>
      </c>
      <c r="AE77" s="24">
        <v>80</v>
      </c>
      <c r="AF77" s="25"/>
      <c r="AG77" s="26">
        <f>AE77</f>
        <v>80</v>
      </c>
      <c r="AH77" s="24">
        <v>91</v>
      </c>
      <c r="AI77" s="25"/>
      <c r="AJ77" s="26">
        <f>AH77</f>
        <v>91</v>
      </c>
      <c r="AK77" s="63">
        <v>100</v>
      </c>
      <c r="AL77" s="64"/>
      <c r="AM77" s="65">
        <f>AK77</f>
        <v>100</v>
      </c>
    </row>
    <row r="78" spans="1:39" s="5" customFormat="1" ht="15.5" x14ac:dyDescent="0.35">
      <c r="A78" s="51"/>
      <c r="B78" s="32"/>
      <c r="C78" s="159"/>
      <c r="D78" s="28"/>
      <c r="E78" s="54">
        <f>D77</f>
        <v>8</v>
      </c>
      <c r="F78" s="30"/>
      <c r="G78" s="28"/>
      <c r="H78" s="29">
        <f>G77</f>
        <v>15</v>
      </c>
      <c r="I78" s="30"/>
      <c r="J78" s="28"/>
      <c r="K78" s="29">
        <f>J77</f>
        <v>23</v>
      </c>
      <c r="L78" s="30"/>
      <c r="M78" s="28"/>
      <c r="N78" s="54">
        <f>M77</f>
        <v>23</v>
      </c>
      <c r="O78" s="30"/>
      <c r="P78" s="28"/>
      <c r="Q78" s="29">
        <f>P77</f>
        <v>38</v>
      </c>
      <c r="R78" s="30"/>
      <c r="S78" s="28"/>
      <c r="T78" s="29">
        <f>S77</f>
        <v>46</v>
      </c>
      <c r="U78" s="30"/>
      <c r="V78" s="28"/>
      <c r="W78" s="29">
        <f>V77</f>
        <v>53</v>
      </c>
      <c r="X78" s="30"/>
      <c r="Y78" s="28"/>
      <c r="Z78" s="29">
        <f>Y77</f>
        <v>61</v>
      </c>
      <c r="AA78" s="30"/>
      <c r="AB78" s="28"/>
      <c r="AC78" s="29">
        <f>AB77</f>
        <v>70</v>
      </c>
      <c r="AD78" s="30"/>
      <c r="AE78" s="28"/>
      <c r="AF78" s="29">
        <f>AE77</f>
        <v>80</v>
      </c>
      <c r="AG78" s="30"/>
      <c r="AH78" s="28"/>
      <c r="AI78" s="29">
        <f>AH77</f>
        <v>91</v>
      </c>
      <c r="AJ78" s="30"/>
      <c r="AK78" s="66"/>
      <c r="AL78" s="67">
        <f>AK77</f>
        <v>100</v>
      </c>
      <c r="AM78" s="68"/>
    </row>
    <row r="79" spans="1:39" s="5" customFormat="1" ht="15.5" x14ac:dyDescent="0.35">
      <c r="A79" s="17">
        <v>23</v>
      </c>
      <c r="B79" s="18" t="s">
        <v>73</v>
      </c>
      <c r="C79" s="154"/>
      <c r="D79" s="19"/>
      <c r="E79" s="52">
        <v>8.3000000000000007</v>
      </c>
      <c r="F79" s="21"/>
      <c r="G79" s="19"/>
      <c r="H79" s="20">
        <v>16.600000000000001</v>
      </c>
      <c r="I79" s="21"/>
      <c r="J79" s="19"/>
      <c r="K79" s="20">
        <v>25</v>
      </c>
      <c r="L79" s="21"/>
      <c r="M79" s="19"/>
      <c r="N79" s="52">
        <v>33.299999999999997</v>
      </c>
      <c r="O79" s="21"/>
      <c r="P79" s="19"/>
      <c r="Q79" s="20">
        <v>41.6</v>
      </c>
      <c r="R79" s="21"/>
      <c r="S79" s="19"/>
      <c r="T79" s="20">
        <v>50</v>
      </c>
      <c r="U79" s="21"/>
      <c r="V79" s="19"/>
      <c r="W79" s="20">
        <v>58.3</v>
      </c>
      <c r="X79" s="21"/>
      <c r="Y79" s="19"/>
      <c r="Z79" s="20">
        <v>66.599999999999994</v>
      </c>
      <c r="AA79" s="21"/>
      <c r="AB79" s="19"/>
      <c r="AC79" s="20">
        <v>75</v>
      </c>
      <c r="AD79" s="21"/>
      <c r="AE79" s="19"/>
      <c r="AF79" s="20">
        <v>83.3</v>
      </c>
      <c r="AG79" s="21"/>
      <c r="AH79" s="19"/>
      <c r="AI79" s="20">
        <v>91.6</v>
      </c>
      <c r="AJ79" s="21"/>
      <c r="AK79" s="60"/>
      <c r="AL79" s="61">
        <f>AL13</f>
        <v>100</v>
      </c>
      <c r="AM79" s="62"/>
    </row>
    <row r="80" spans="1:39" s="5" customFormat="1" ht="21.75" customHeight="1" x14ac:dyDescent="0.35">
      <c r="A80" s="22"/>
      <c r="B80" s="31" t="s">
        <v>43</v>
      </c>
      <c r="C80" s="158"/>
      <c r="D80" s="24">
        <v>0</v>
      </c>
      <c r="E80" s="25"/>
      <c r="F80" s="26">
        <f>D80</f>
        <v>0</v>
      </c>
      <c r="G80" s="24">
        <v>0</v>
      </c>
      <c r="H80" s="25"/>
      <c r="I80" s="26">
        <f>G80</f>
        <v>0</v>
      </c>
      <c r="J80" s="24">
        <v>0</v>
      </c>
      <c r="K80" s="25"/>
      <c r="L80" s="26">
        <f>J80</f>
        <v>0</v>
      </c>
      <c r="M80" s="24">
        <v>0</v>
      </c>
      <c r="N80" s="53"/>
      <c r="O80" s="26">
        <f>M80</f>
        <v>0</v>
      </c>
      <c r="P80" s="24">
        <v>0</v>
      </c>
      <c r="Q80" s="25"/>
      <c r="R80" s="26">
        <f>P80</f>
        <v>0</v>
      </c>
      <c r="S80" s="24">
        <v>0</v>
      </c>
      <c r="T80" s="25"/>
      <c r="U80" s="26">
        <f>S80</f>
        <v>0</v>
      </c>
      <c r="V80" s="24">
        <v>0</v>
      </c>
      <c r="W80" s="25"/>
      <c r="X80" s="26">
        <f>V80</f>
        <v>0</v>
      </c>
      <c r="Y80" s="24">
        <v>0</v>
      </c>
      <c r="Z80" s="25"/>
      <c r="AA80" s="26">
        <f>Y80</f>
        <v>0</v>
      </c>
      <c r="AB80" s="24">
        <v>0</v>
      </c>
      <c r="AC80" s="25"/>
      <c r="AD80" s="26">
        <f>AB80</f>
        <v>0</v>
      </c>
      <c r="AE80" s="24">
        <v>0</v>
      </c>
      <c r="AF80" s="25"/>
      <c r="AG80" s="26">
        <f>AE80</f>
        <v>0</v>
      </c>
      <c r="AH80" s="24">
        <v>0</v>
      </c>
      <c r="AI80" s="25"/>
      <c r="AJ80" s="26">
        <f>AH80</f>
        <v>0</v>
      </c>
      <c r="AK80" s="63">
        <v>52</v>
      </c>
      <c r="AL80" s="64"/>
      <c r="AM80" s="65">
        <f>AK80</f>
        <v>52</v>
      </c>
    </row>
    <row r="81" spans="1:39" s="5" customFormat="1" ht="15.5" x14ac:dyDescent="0.35">
      <c r="A81" s="51"/>
      <c r="B81" s="32"/>
      <c r="C81" s="159"/>
      <c r="D81" s="28"/>
      <c r="E81" s="29">
        <f>D80</f>
        <v>0</v>
      </c>
      <c r="F81" s="30"/>
      <c r="G81" s="28"/>
      <c r="H81" s="29">
        <f>G80</f>
        <v>0</v>
      </c>
      <c r="I81" s="30"/>
      <c r="J81" s="28"/>
      <c r="K81" s="29">
        <f>J80</f>
        <v>0</v>
      </c>
      <c r="L81" s="30"/>
      <c r="M81" s="28"/>
      <c r="N81" s="54">
        <f>M80</f>
        <v>0</v>
      </c>
      <c r="O81" s="30"/>
      <c r="P81" s="28"/>
      <c r="Q81" s="29">
        <f>P80</f>
        <v>0</v>
      </c>
      <c r="R81" s="30"/>
      <c r="S81" s="28"/>
      <c r="T81" s="29">
        <f>S80</f>
        <v>0</v>
      </c>
      <c r="U81" s="30"/>
      <c r="V81" s="28"/>
      <c r="W81" s="29">
        <f>V80</f>
        <v>0</v>
      </c>
      <c r="X81" s="30"/>
      <c r="Y81" s="28"/>
      <c r="Z81" s="29">
        <f>Y80</f>
        <v>0</v>
      </c>
      <c r="AA81" s="30"/>
      <c r="AB81" s="28"/>
      <c r="AC81" s="29">
        <f>AB80</f>
        <v>0</v>
      </c>
      <c r="AD81" s="30"/>
      <c r="AE81" s="28"/>
      <c r="AF81" s="29">
        <f>AE80</f>
        <v>0</v>
      </c>
      <c r="AG81" s="30"/>
      <c r="AH81" s="28"/>
      <c r="AI81" s="29">
        <f>AH80</f>
        <v>0</v>
      </c>
      <c r="AJ81" s="30"/>
      <c r="AK81" s="66"/>
      <c r="AL81" s="67">
        <f>AK80</f>
        <v>52</v>
      </c>
      <c r="AM81" s="68"/>
    </row>
    <row r="82" spans="1:39" s="5" customFormat="1" ht="15.5" x14ac:dyDescent="0.35">
      <c r="A82" s="17"/>
      <c r="B82" s="33"/>
      <c r="C82" s="4"/>
      <c r="D82" s="34"/>
      <c r="E82" s="35"/>
      <c r="F82" s="36"/>
      <c r="G82" s="34"/>
      <c r="H82" s="35"/>
      <c r="I82" s="36"/>
      <c r="J82" s="34"/>
      <c r="K82" s="35"/>
      <c r="L82" s="36"/>
      <c r="M82" s="34"/>
      <c r="N82" s="78"/>
      <c r="O82" s="36"/>
      <c r="P82" s="34"/>
      <c r="Q82" s="35"/>
      <c r="R82" s="36"/>
      <c r="S82" s="34"/>
      <c r="T82" s="35"/>
      <c r="U82" s="36"/>
      <c r="V82" s="34"/>
      <c r="W82" s="35"/>
      <c r="X82" s="36"/>
      <c r="Y82" s="34"/>
      <c r="Z82" s="35"/>
      <c r="AA82" s="36"/>
      <c r="AB82" s="34"/>
      <c r="AC82" s="35"/>
      <c r="AD82" s="36"/>
      <c r="AE82" s="34"/>
      <c r="AF82" s="35"/>
      <c r="AG82" s="36"/>
      <c r="AH82" s="34"/>
      <c r="AI82" s="35"/>
      <c r="AJ82" s="36"/>
      <c r="AK82" s="72"/>
      <c r="AL82" s="73"/>
      <c r="AM82" s="74"/>
    </row>
    <row r="83" spans="1:39" s="5" customFormat="1" ht="15.5" x14ac:dyDescent="0.25">
      <c r="A83" s="40"/>
      <c r="B83" s="162" t="s">
        <v>44</v>
      </c>
      <c r="C83" s="164"/>
      <c r="D83" s="48"/>
      <c r="E83" s="50">
        <f>(E13+E16+E19+E22+E25+E28+E31+E34+E37+E40+E43+E46+E49+E52+E55+E58+E61+E64+E67+E70+E73+E76+E79)/23</f>
        <v>8.2347826086956548</v>
      </c>
      <c r="F83" s="49"/>
      <c r="G83" s="48"/>
      <c r="H83" s="50">
        <f t="shared" ref="H83" si="0">(H13+H16+H19+H22+H25+H28+H31+H34+H37+H40+H43+H46+H49+H52+H55+H58+H61+H64+H67+H70+H73+H76+H79)/23</f>
        <v>16.600000000000005</v>
      </c>
      <c r="I83" s="49"/>
      <c r="J83" s="48"/>
      <c r="K83" s="50">
        <f t="shared" ref="K83" si="1">(K13+K16+K19+K22+K25+K28+K31+K34+K37+K40+K43+K46+K49+K52+K55+K58+K61+K64+K67+K70+K73+K76+K79)/23</f>
        <v>25</v>
      </c>
      <c r="L83" s="49"/>
      <c r="M83" s="48"/>
      <c r="N83" s="50">
        <f t="shared" ref="N83" si="2">(N13+N16+N19+N22+N25+N28+N31+N34+N37+N40+N43+N46+N49+N52+N55+N58+N61+N64+N67+N70+N73+N76+N79)/23</f>
        <v>33.29999999999999</v>
      </c>
      <c r="O83" s="49"/>
      <c r="P83" s="48"/>
      <c r="Q83" s="50">
        <f t="shared" ref="Q83" si="3">(Q13+Q16+Q19+Q22+Q25+Q28+Q31+Q34+Q37+Q40+Q43+Q46+Q49+Q52+Q55+Q58+Q61+Q64+Q67+Q70+Q73+Q76+Q79)/23</f>
        <v>41.600000000000016</v>
      </c>
      <c r="R83" s="49"/>
      <c r="S83" s="48"/>
      <c r="T83" s="50">
        <f t="shared" ref="T83" si="4">(T13+T16+T19+T22+T25+T28+T31+T34+T37+T40+T43+T46+T49+T52+T55+T58+T61+T64+T67+T70+T73+T76+T79)/23</f>
        <v>50</v>
      </c>
      <c r="U83" s="49"/>
      <c r="V83" s="48"/>
      <c r="W83" s="50">
        <f t="shared" ref="W83" si="5">(W13+W16+W19+W22+W25+W28+W31+W34+W37+W40+W43+W46+W49+W52+W55+W58+W61+W64+W67+W70+W73+W76+W79)/23</f>
        <v>58.299999999999976</v>
      </c>
      <c r="X83" s="49"/>
      <c r="Y83" s="48"/>
      <c r="Z83" s="50">
        <f t="shared" ref="Z83" si="6">(Z13+Z16+Z19+Z22+Z25+Z28+Z31+Z34+Z37+Z40+Z43+Z46+Z49+Z52+Z55+Z58+Z61+Z64+Z67+Z70+Z73+Z76+Z79)/23</f>
        <v>66.59999999999998</v>
      </c>
      <c r="AA83" s="49"/>
      <c r="AB83" s="48"/>
      <c r="AC83" s="50">
        <f t="shared" ref="AC83" si="7">(AC13+AC16+AC19+AC22+AC25+AC28+AC31+AC34+AC37+AC40+AC43+AC46+AC49+AC52+AC55+AC58+AC61+AC64+AC67+AC70+AC73+AC76+AC79)/23</f>
        <v>75</v>
      </c>
      <c r="AD83" s="49"/>
      <c r="AE83" s="48"/>
      <c r="AF83" s="50">
        <f t="shared" ref="AF83" si="8">(AF13+AF16+AF19+AF22+AF25+AF28+AF31+AF34+AF37+AF40+AF43+AF46+AF49+AF52+AF55+AF58+AF61+AF64+AF67+AF70+AF73+AF76+AF79)/23</f>
        <v>83.299999999999969</v>
      </c>
      <c r="AG83" s="49"/>
      <c r="AH83" s="48"/>
      <c r="AI83" s="50">
        <f t="shared" ref="AI83" si="9">(AI13+AI16+AI19+AI22+AI25+AI28+AI31+AI34+AI37+AI40+AI43+AI46+AI49+AI52+AI55+AI58+AI61+AI64+AI67+AI70+AI73+AI76+AI79)/23</f>
        <v>91.599999999999966</v>
      </c>
      <c r="AJ83" s="49"/>
      <c r="AK83" s="75"/>
      <c r="AL83" s="76">
        <f t="shared" ref="AL83" si="10">(AL13+AL16+AL19+AL22+AL25+AL28+AL31+AL34+AL37+AL40+AL43+AL46+AL49+AL52+AL55+AL58+AL61+AL64+AL67+AL70+AL73+AL76+AL79)/23</f>
        <v>100</v>
      </c>
      <c r="AM83" s="77"/>
    </row>
    <row r="84" spans="1:39" s="5" customFormat="1" ht="15.5" x14ac:dyDescent="0.25">
      <c r="A84" s="41"/>
      <c r="B84" s="138"/>
      <c r="C84" s="158"/>
      <c r="D84" s="100">
        <f>(D14+D17+D20+D23+D26+D29+D32+D35+D38+D41+D44+D47+D50+D53+D56+D59+D62+D65+D68+D71+D74+D77+D80)/23</f>
        <v>2.4347826086956523</v>
      </c>
      <c r="E84" s="117"/>
      <c r="F84" s="102">
        <f>(F14+F17+F20+F23+F26+F29+F32+F35+F38+F41+F44+F47+F50+F53+F56+F59+F62+F65+F68+F71+F74+F77+F80)/23</f>
        <v>2.4347826086956523</v>
      </c>
      <c r="G84" s="100">
        <f t="shared" ref="G84" si="11">(G14+G17+G20+G23+G26+G29+G32+G35+G38+G41+G44+G47+G50+G53+G56+G59+G62+G65+G68+G71+G74+G77+G80)/23</f>
        <v>14.913043478260869</v>
      </c>
      <c r="H84" s="53"/>
      <c r="I84" s="102">
        <f t="shared" ref="I84:J84" si="12">(I14+I17+I20+I23+I26+I29+I32+I35+I38+I41+I44+I47+I50+I53+I56+I59+I62+I65+I68+I71+I74+I77+I80)/23</f>
        <v>14.913043478260869</v>
      </c>
      <c r="J84" s="100">
        <f t="shared" si="12"/>
        <v>21.457629511363812</v>
      </c>
      <c r="K84" s="53"/>
      <c r="L84" s="102">
        <f t="shared" ref="L84:M84" si="13">(L14+L17+L20+L23+L26+L29+L32+L35+L38+L41+L44+L47+L50+L53+L56+L59+L62+L65+L68+L71+L74+L77+L80)/23</f>
        <v>21.457629511363812</v>
      </c>
      <c r="M84" s="100">
        <f t="shared" si="13"/>
        <v>22.086956521739129</v>
      </c>
      <c r="N84" s="117"/>
      <c r="O84" s="102">
        <f t="shared" ref="O84:P84" si="14">(O14+O17+O20+O23+O26+O29+O32+O35+O38+O41+O44+O47+O50+O53+O56+O59+O62+O65+O68+O71+O74+O77+O80)/23</f>
        <v>22.086956521739129</v>
      </c>
      <c r="P84" s="100">
        <f t="shared" si="14"/>
        <v>29.826086956521738</v>
      </c>
      <c r="Q84" s="117"/>
      <c r="R84" s="102">
        <f t="shared" ref="R84:S84" si="15">(R14+R17+R20+R23+R26+R29+R32+R35+R38+R41+R44+R47+R50+R53+R56+R59+R62+R65+R68+R71+R74+R77+R80)/23</f>
        <v>29.826086956521738</v>
      </c>
      <c r="S84" s="100">
        <f t="shared" si="15"/>
        <v>40.478260869565219</v>
      </c>
      <c r="T84" s="117"/>
      <c r="U84" s="102">
        <f t="shared" ref="U84:V84" si="16">(U14+U17+U20+U23+U26+U29+U32+U35+U38+U41+U44+U47+U50+U53+U56+U59+U62+U65+U68+U71+U74+U77+U80)/23</f>
        <v>40.478260869565219</v>
      </c>
      <c r="V84" s="50">
        <f t="shared" si="16"/>
        <v>48.826086956521742</v>
      </c>
      <c r="W84" s="53"/>
      <c r="X84" s="56">
        <f t="shared" ref="X84:Y84" si="17">(X14+X17+X20+X23+X26+X29+X32+X35+X38+X41+X44+X47+X50+X53+X56+X59+X62+X65+X68+X71+X74+X77+X80)/23</f>
        <v>48.826086956521742</v>
      </c>
      <c r="Y84" s="50">
        <f t="shared" si="17"/>
        <v>55.260869565217391</v>
      </c>
      <c r="Z84" s="53"/>
      <c r="AA84" s="56">
        <f t="shared" ref="AA84:AB84" si="18">(AA14+AA17+AA20+AA23+AA26+AA29+AA32+AA35+AA38+AA41+AA44+AA47+AA50+AA53+AA56+AA59+AA62+AA65+AA68+AA71+AA74+AA77+AA80)/23</f>
        <v>55.260869565217391</v>
      </c>
      <c r="AB84" s="50">
        <f t="shared" si="18"/>
        <v>59.608695652173914</v>
      </c>
      <c r="AC84" s="53"/>
      <c r="AD84" s="56">
        <f>(AD14+AD17+AD20+AD23+AD26+AD29+AD32+AD35+AD38+AD41+AD44+AD47+AD50+AD53+AD56+AD59+AD62+AD65+AD68+AD71+AD74+AD77+AD80)/23</f>
        <v>59.608695652173914</v>
      </c>
      <c r="AE84" s="50">
        <f t="shared" ref="AE84" si="19">(AE14+AE17+AE20+AE23+AE26+AE29+AE32+AE35+AE38+AE41+AE44+AE47+AE50+AE53+AE56+AE59+AE62+AE65+AE68+AE71+AE74+AE77+AE80)/23</f>
        <v>63.478260869565219</v>
      </c>
      <c r="AF84" s="53"/>
      <c r="AG84" s="56">
        <f>(AG14+AG17+AG20+AG23+AG26+AG29+AG32+AG35+AG38+AG41+AG44+AG47+AG50+AG53+AG56+AG59+AG62+AG65+AG68+AG71+AG74+AG77+AG80)/23</f>
        <v>63.478260869565219</v>
      </c>
      <c r="AH84" s="50">
        <f t="shared" ref="AH84" si="20">(AH14+AH17+AH20+AH23+AH26+AH29+AH32+AH35+AH38+AH41+AH44+AH47+AH50+AH53+AH56+AH59+AH62+AH65+AH68+AH71+AH74+AH77+AH80)/23</f>
        <v>79</v>
      </c>
      <c r="AI84" s="53"/>
      <c r="AJ84" s="56">
        <f t="shared" ref="AJ84:AK84" si="21">(AJ14+AJ17+AJ20+AJ23+AJ26+AJ29+AJ32+AJ35+AJ38+AJ41+AJ44+AJ47+AJ50+AJ53+AJ56+AJ59+AJ62+AJ65+AJ68+AJ71+AJ74+AJ77+AJ80)/23</f>
        <v>79</v>
      </c>
      <c r="AK84" s="76">
        <f t="shared" si="21"/>
        <v>92.565217391304344</v>
      </c>
      <c r="AL84" s="70"/>
      <c r="AM84" s="123">
        <f t="shared" ref="AM84" si="22">(AM14+AM17+AM20+AM23+AM26+AM29+AM32+AM35+AM38+AM41+AM44+AM47+AM50+AM53+AM56+AM59+AM62+AM65+AM68+AM71+AM74+AM77+AM80)/23</f>
        <v>92.565217391304344</v>
      </c>
    </row>
    <row r="85" spans="1:39" s="5" customFormat="1" ht="16" thickBot="1" x14ac:dyDescent="0.3">
      <c r="A85" s="42"/>
      <c r="B85" s="163"/>
      <c r="C85" s="165"/>
      <c r="D85" s="118"/>
      <c r="E85" s="103">
        <f>(E15+E18+E21+E24+E27+E30+E33+E36+E39+E42+E45+E48+E51+E54+E57+E60+E63+E66+E69+E72+E75+E78+E81)/23</f>
        <v>2.4347826086956523</v>
      </c>
      <c r="F85" s="119"/>
      <c r="G85" s="57"/>
      <c r="H85" s="103">
        <f t="shared" ref="H85" si="23">(H15+H18+H21+H24+H27+H30+H33+H36+H39+H42+H45+H48+H51+H54+H57+H60+H63+H66+H69+H72+H75+H78+H81)/23</f>
        <v>14.913043478260869</v>
      </c>
      <c r="I85" s="58"/>
      <c r="J85" s="57"/>
      <c r="K85" s="103">
        <f t="shared" ref="K85" si="24">(K15+K18+K21+K24+K27+K30+K33+K36+K39+K42+K45+K48+K51+K54+K57+K60+K63+K66+K69+K72+K75+K78+K81)/23</f>
        <v>21.457629511363812</v>
      </c>
      <c r="L85" s="58"/>
      <c r="M85" s="118"/>
      <c r="N85" s="103">
        <f t="shared" ref="N85" si="25">(N15+N18+N21+N24+N27+N30+N33+N36+N39+N42+N45+N48+N51+N54+N57+N60+N63+N66+N69+N72+N75+N78+N81)/23</f>
        <v>22.086956521739129</v>
      </c>
      <c r="O85" s="119"/>
      <c r="P85" s="118"/>
      <c r="Q85" s="103">
        <f t="shared" ref="Q85" si="26">(Q15+Q18+Q21+Q24+Q27+Q30+Q33+Q36+Q39+Q42+Q45+Q48+Q51+Q54+Q57+Q60+Q63+Q66+Q69+Q72+Q75+Q78+Q81)/23</f>
        <v>29.826086956521738</v>
      </c>
      <c r="R85" s="119"/>
      <c r="S85" s="118"/>
      <c r="T85" s="103">
        <f t="shared" ref="T85" si="27">(T15+T18+T21+T24+T27+T30+T33+T36+T39+T42+T45+T48+T51+T54+T57+T60+T63+T66+T69+T72+T75+T78+T81)/23</f>
        <v>40.478260869565219</v>
      </c>
      <c r="U85" s="119"/>
      <c r="V85" s="57"/>
      <c r="W85" s="55">
        <f t="shared" ref="W85" si="28">(W15+W18+W21+W24+W27+W30+W33+W36+W39+W42+W45+W48+W51+W54+W57+W60+W63+W66+W69+W72+W75+W78+W81)/23</f>
        <v>48.826086956521742</v>
      </c>
      <c r="X85" s="58"/>
      <c r="Y85" s="57"/>
      <c r="Z85" s="55">
        <f t="shared" ref="Z85" si="29">(Z15+Z18+Z21+Z24+Z27+Z30+Z33+Z36+Z39+Z42+Z45+Z48+Z51+Z54+Z57+Z60+Z63+Z66+Z69+Z72+Z75+Z78+Z81)/23</f>
        <v>55.260869565217391</v>
      </c>
      <c r="AA85" s="58"/>
      <c r="AB85" s="57"/>
      <c r="AC85" s="55">
        <f t="shared" ref="AC85" si="30">(AC15+AC18+AC21+AC24+AC27+AC30+AC33+AC36+AC39+AC42+AC45+AC48+AC51+AC54+AC57+AC60+AC63+AC66+AC69+AC72+AC75+AC78+AC81)/23</f>
        <v>59.608695652173914</v>
      </c>
      <c r="AD85" s="58"/>
      <c r="AE85" s="57"/>
      <c r="AF85" s="55">
        <f t="shared" ref="AF85" si="31">(AF15+AF18+AF21+AF24+AF27+AF30+AF33+AF36+AF39+AF42+AF45+AF48+AF51+AF54+AF57+AF60+AF63+AF66+AF69+AF72+AF75+AF78+AF81)/23</f>
        <v>63.478260869565219</v>
      </c>
      <c r="AG85" s="58"/>
      <c r="AH85" s="57"/>
      <c r="AI85" s="55">
        <f t="shared" ref="AI85" si="32">(AI15+AI18+AI21+AI24+AI27+AI30+AI33+AI36+AI39+AI42+AI45+AI48+AI51+AI54+AI57+AI60+AI63+AI66+AI69+AI72+AI75+AI78+AI81)/23</f>
        <v>79</v>
      </c>
      <c r="AJ85" s="58"/>
      <c r="AK85" s="124"/>
      <c r="AL85" s="125">
        <f t="shared" ref="AL85" si="33">(AL15+AL18+AL21+AL24+AL27+AL30+AL33+AL36+AL39+AL42+AL45+AL48+AL51+AL54+AL57+AL60+AL63+AL66+AL69+AL72+AL75+AL78+AL81)/23</f>
        <v>92.565217391304344</v>
      </c>
      <c r="AM85" s="126"/>
    </row>
    <row r="86" spans="1:39" s="3" customFormat="1" ht="15.5" x14ac:dyDescent="0.35">
      <c r="A86" s="4"/>
      <c r="B86" s="4"/>
      <c r="C86" s="4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s="3" customFormat="1" ht="15.5" x14ac:dyDescent="0.35">
      <c r="A87" s="4"/>
      <c r="B87" s="4"/>
      <c r="C87" s="4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60" t="s">
        <v>103</v>
      </c>
      <c r="AF87" s="160"/>
      <c r="AG87" s="160"/>
      <c r="AH87" s="160"/>
      <c r="AI87" s="160"/>
      <c r="AJ87" s="160"/>
      <c r="AK87" s="160"/>
      <c r="AL87" s="160"/>
      <c r="AM87" s="160"/>
    </row>
    <row r="88" spans="1:39" s="3" customFormat="1" ht="15.5" x14ac:dyDescent="0.35">
      <c r="A88" s="4"/>
      <c r="B88" s="4"/>
      <c r="C88" s="79"/>
      <c r="D88" s="4"/>
      <c r="E88" s="4"/>
      <c r="F88" s="4"/>
      <c r="G88" s="4"/>
      <c r="H88" s="4"/>
      <c r="I88" s="4" t="s">
        <v>4</v>
      </c>
      <c r="J88" s="4"/>
      <c r="K88" s="4"/>
      <c r="L88" s="4"/>
      <c r="M88" s="4"/>
      <c r="N88" s="4"/>
      <c r="O88" s="4"/>
      <c r="P88" s="4" t="s">
        <v>4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160" t="s">
        <v>46</v>
      </c>
      <c r="AF88" s="160"/>
      <c r="AG88" s="160"/>
      <c r="AH88" s="160"/>
      <c r="AI88" s="160"/>
      <c r="AJ88" s="160"/>
      <c r="AK88" s="160"/>
      <c r="AL88" s="160"/>
      <c r="AM88" s="160"/>
    </row>
    <row r="89" spans="1:39" s="3" customFormat="1" ht="15.5" x14ac:dyDescent="0.35">
      <c r="A89" s="4"/>
      <c r="B89" s="4"/>
      <c r="C89" s="79"/>
      <c r="D89" s="4"/>
      <c r="E89" s="4"/>
      <c r="F89" s="4"/>
      <c r="G89" s="4"/>
      <c r="H89" s="4"/>
      <c r="I89" s="4" t="s">
        <v>4</v>
      </c>
      <c r="J89" s="4" t="s">
        <v>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60" t="s">
        <v>45</v>
      </c>
      <c r="AF89" s="160"/>
      <c r="AG89" s="160"/>
      <c r="AH89" s="160"/>
      <c r="AI89" s="160"/>
      <c r="AJ89" s="160"/>
      <c r="AK89" s="160"/>
      <c r="AL89" s="160"/>
      <c r="AM89" s="160"/>
    </row>
    <row r="90" spans="1:39" s="3" customFormat="1" ht="15.5" x14ac:dyDescent="0.35">
      <c r="A90" s="4"/>
      <c r="B90" s="4"/>
      <c r="C90" s="7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79"/>
      <c r="AF90" s="79"/>
      <c r="AG90" s="79"/>
      <c r="AH90" s="79"/>
      <c r="AI90" s="79"/>
      <c r="AJ90" s="79"/>
      <c r="AK90" s="79"/>
      <c r="AL90" s="79"/>
      <c r="AM90" s="79"/>
    </row>
    <row r="91" spans="1:39" s="3" customFormat="1" ht="15.5" x14ac:dyDescent="0.35">
      <c r="A91" s="4"/>
      <c r="B91" s="4"/>
      <c r="C91" s="7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79"/>
      <c r="AF91" s="79"/>
      <c r="AG91" s="79"/>
      <c r="AH91" s="79"/>
      <c r="AI91" s="79"/>
      <c r="AJ91" s="79"/>
      <c r="AK91" s="79"/>
      <c r="AL91" s="79"/>
      <c r="AM91" s="79"/>
    </row>
    <row r="92" spans="1:39" s="3" customFormat="1" ht="15.5" x14ac:dyDescent="0.35">
      <c r="A92" s="4"/>
      <c r="B92" s="4"/>
      <c r="C92" s="7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79"/>
      <c r="AF92" s="79"/>
      <c r="AG92" s="79"/>
      <c r="AH92" s="79"/>
      <c r="AI92" s="79"/>
      <c r="AJ92" s="79"/>
      <c r="AK92" s="79"/>
      <c r="AL92" s="79"/>
      <c r="AM92" s="79"/>
    </row>
    <row r="93" spans="1:39" s="3" customFormat="1" ht="15.5" x14ac:dyDescent="0.35">
      <c r="A93" s="4"/>
      <c r="B93" s="4" t="s">
        <v>4</v>
      </c>
      <c r="C93" s="79"/>
      <c r="D93" s="4"/>
      <c r="E93" s="4"/>
      <c r="F93" s="4"/>
      <c r="G93" s="4"/>
      <c r="H93" s="4" t="s">
        <v>4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39" s="3" customFormat="1" ht="15.5" x14ac:dyDescent="0.35">
      <c r="A94" s="4"/>
      <c r="B94" s="4"/>
      <c r="C94" s="79"/>
      <c r="D94" s="4"/>
      <c r="E94" s="4"/>
      <c r="F94" s="4"/>
      <c r="G94" s="4" t="s">
        <v>4</v>
      </c>
      <c r="H94" s="4" t="s">
        <v>4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39" s="3" customFormat="1" ht="15.5" x14ac:dyDescent="0.35">
      <c r="A95" s="4"/>
      <c r="B95" s="4"/>
      <c r="C95" s="7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39" s="3" customFormat="1" ht="15.5" x14ac:dyDescent="0.35">
      <c r="A96" s="4"/>
      <c r="B96" s="160"/>
      <c r="C96" s="160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2"/>
      <c r="AC96" s="2"/>
      <c r="AD96" s="2"/>
      <c r="AE96" s="161" t="s">
        <v>51</v>
      </c>
      <c r="AF96" s="161"/>
      <c r="AG96" s="161"/>
      <c r="AH96" s="161"/>
      <c r="AI96" s="161"/>
      <c r="AJ96" s="161"/>
      <c r="AK96" s="161"/>
      <c r="AL96" s="161"/>
      <c r="AM96" s="161"/>
    </row>
    <row r="97" spans="1:39" ht="15.5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160" t="s">
        <v>52</v>
      </c>
      <c r="AG97" s="160"/>
      <c r="AH97" s="160"/>
      <c r="AI97" s="160"/>
      <c r="AJ97" s="160"/>
      <c r="AK97" s="160"/>
      <c r="AL97" s="160"/>
      <c r="AM97" s="4"/>
    </row>
  </sheetData>
  <mergeCells count="51">
    <mergeCell ref="V10:X11"/>
    <mergeCell ref="Y10:AA11"/>
    <mergeCell ref="S10:U11"/>
    <mergeCell ref="C13:C15"/>
    <mergeCell ref="A1:AM1"/>
    <mergeCell ref="A2:AM2"/>
    <mergeCell ref="E4:N4"/>
    <mergeCell ref="P6:Q6"/>
    <mergeCell ref="AJ8:AM8"/>
    <mergeCell ref="A9:A11"/>
    <mergeCell ref="B9:B11"/>
    <mergeCell ref="D9:AM9"/>
    <mergeCell ref="D10:F11"/>
    <mergeCell ref="G10:I11"/>
    <mergeCell ref="AB10:AD11"/>
    <mergeCell ref="AE10:AG11"/>
    <mergeCell ref="AH10:AJ11"/>
    <mergeCell ref="AK10:AM11"/>
    <mergeCell ref="C49:C51"/>
    <mergeCell ref="C16:C18"/>
    <mergeCell ref="J10:L11"/>
    <mergeCell ref="M10:O11"/>
    <mergeCell ref="P10:R11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C31:C33"/>
    <mergeCell ref="C70:C72"/>
    <mergeCell ref="C73:C75"/>
    <mergeCell ref="C76:C78"/>
    <mergeCell ref="C79:C81"/>
    <mergeCell ref="C52:C54"/>
    <mergeCell ref="C55:C57"/>
    <mergeCell ref="C58:C60"/>
    <mergeCell ref="C61:C63"/>
    <mergeCell ref="C64:C66"/>
    <mergeCell ref="C67:C69"/>
    <mergeCell ref="AF97:AL97"/>
    <mergeCell ref="B83:B85"/>
    <mergeCell ref="C83:C85"/>
    <mergeCell ref="AE88:AM88"/>
    <mergeCell ref="AE89:AM89"/>
    <mergeCell ref="B96:C96"/>
    <mergeCell ref="AE96:AM96"/>
    <mergeCell ref="AE87:AM87"/>
  </mergeCells>
  <conditionalFormatting sqref="B16:B17">
    <cfRule type="duplicateValues" dxfId="130" priority="1" stopIfTrue="1"/>
    <cfRule type="duplicateValues" dxfId="129" priority="2" stopIfTrue="1"/>
  </conditionalFormatting>
  <conditionalFormatting sqref="B22">
    <cfRule type="duplicateValues" dxfId="128" priority="4" stopIfTrue="1"/>
    <cfRule type="duplicateValues" dxfId="127" priority="6" stopIfTrue="1"/>
  </conditionalFormatting>
  <conditionalFormatting sqref="B23">
    <cfRule type="duplicateValues" dxfId="126" priority="3" stopIfTrue="1"/>
    <cfRule type="duplicateValues" dxfId="125" priority="5" stopIfTrue="1"/>
  </conditionalFormatting>
  <conditionalFormatting sqref="B31:B32">
    <cfRule type="duplicateValues" dxfId="124" priority="46" stopIfTrue="1"/>
    <cfRule type="duplicateValues" dxfId="123" priority="63" stopIfTrue="1"/>
    <cfRule type="duplicateValues" dxfId="122" priority="26" stopIfTrue="1"/>
    <cfRule type="duplicateValues" dxfId="121" priority="114" stopIfTrue="1"/>
    <cfRule type="duplicateValues" dxfId="120" priority="131" stopIfTrue="1"/>
    <cfRule type="duplicateValues" dxfId="119" priority="97" stopIfTrue="1"/>
    <cfRule type="duplicateValues" dxfId="118" priority="80" stopIfTrue="1"/>
  </conditionalFormatting>
  <conditionalFormatting sqref="B34:B35">
    <cfRule type="duplicateValues" dxfId="117" priority="45" stopIfTrue="1"/>
    <cfRule type="duplicateValues" dxfId="116" priority="79" stopIfTrue="1"/>
    <cfRule type="duplicateValues" dxfId="115" priority="25" stopIfTrue="1"/>
    <cfRule type="duplicateValues" dxfId="114" priority="62" stopIfTrue="1"/>
    <cfRule type="duplicateValues" dxfId="113" priority="130" stopIfTrue="1"/>
    <cfRule type="duplicateValues" dxfId="112" priority="113" stopIfTrue="1"/>
    <cfRule type="duplicateValues" dxfId="111" priority="96" stopIfTrue="1"/>
  </conditionalFormatting>
  <conditionalFormatting sqref="B37:B38">
    <cfRule type="duplicateValues" dxfId="110" priority="78" stopIfTrue="1"/>
    <cfRule type="duplicateValues" dxfId="109" priority="95" stopIfTrue="1"/>
    <cfRule type="duplicateValues" dxfId="108" priority="24" stopIfTrue="1"/>
    <cfRule type="duplicateValues" dxfId="107" priority="112" stopIfTrue="1"/>
    <cfRule type="duplicateValues" dxfId="106" priority="129" stopIfTrue="1"/>
    <cfRule type="duplicateValues" dxfId="105" priority="44" stopIfTrue="1"/>
    <cfRule type="duplicateValues" dxfId="104" priority="61" stopIfTrue="1"/>
  </conditionalFormatting>
  <conditionalFormatting sqref="B40:B41">
    <cfRule type="duplicateValues" dxfId="103" priority="120" stopIfTrue="1"/>
    <cfRule type="duplicateValues" dxfId="102" priority="23" stopIfTrue="1"/>
    <cfRule type="duplicateValues" dxfId="101" priority="77" stopIfTrue="1"/>
    <cfRule type="duplicateValues" dxfId="100" priority="111" stopIfTrue="1"/>
    <cfRule type="duplicateValues" dxfId="99" priority="94" stopIfTrue="1"/>
    <cfRule type="duplicateValues" dxfId="98" priority="60" stopIfTrue="1"/>
    <cfRule type="duplicateValues" dxfId="97" priority="43" stopIfTrue="1"/>
  </conditionalFormatting>
  <conditionalFormatting sqref="B43">
    <cfRule type="duplicateValues" dxfId="96" priority="59" stopIfTrue="1"/>
    <cfRule type="duplicateValues" dxfId="95" priority="22" stopIfTrue="1"/>
    <cfRule type="duplicateValues" dxfId="94" priority="76" stopIfTrue="1"/>
    <cfRule type="duplicateValues" dxfId="93" priority="128" stopIfTrue="1"/>
    <cfRule type="duplicateValues" dxfId="92" priority="110" stopIfTrue="1"/>
    <cfRule type="duplicateValues" dxfId="91" priority="93" stopIfTrue="1"/>
    <cfRule type="duplicateValues" dxfId="90" priority="42" stopIfTrue="1"/>
  </conditionalFormatting>
  <conditionalFormatting sqref="B46">
    <cfRule type="duplicateValues" dxfId="89" priority="58" stopIfTrue="1"/>
    <cfRule type="duplicateValues" dxfId="88" priority="75" stopIfTrue="1"/>
    <cfRule type="duplicateValues" dxfId="87" priority="109" stopIfTrue="1"/>
    <cfRule type="duplicateValues" dxfId="86" priority="127" stopIfTrue="1"/>
    <cfRule type="duplicateValues" dxfId="85" priority="21" stopIfTrue="1"/>
    <cfRule type="duplicateValues" dxfId="84" priority="41" stopIfTrue="1"/>
    <cfRule type="duplicateValues" dxfId="83" priority="92" stopIfTrue="1"/>
  </conditionalFormatting>
  <conditionalFormatting sqref="B49">
    <cfRule type="duplicateValues" dxfId="82" priority="126" stopIfTrue="1"/>
    <cfRule type="duplicateValues" dxfId="81" priority="20" stopIfTrue="1"/>
    <cfRule type="duplicateValues" dxfId="80" priority="40" stopIfTrue="1"/>
    <cfRule type="duplicateValues" dxfId="79" priority="91" stopIfTrue="1"/>
    <cfRule type="duplicateValues" dxfId="78" priority="57" stopIfTrue="1"/>
    <cfRule type="duplicateValues" dxfId="77" priority="108" stopIfTrue="1"/>
    <cfRule type="duplicateValues" dxfId="76" priority="74" stopIfTrue="1"/>
  </conditionalFormatting>
  <conditionalFormatting sqref="B52">
    <cfRule type="duplicateValues" dxfId="75" priority="39" stopIfTrue="1"/>
    <cfRule type="duplicateValues" dxfId="74" priority="107" stopIfTrue="1"/>
    <cfRule type="duplicateValues" dxfId="73" priority="73" stopIfTrue="1"/>
    <cfRule type="duplicateValues" dxfId="72" priority="19" stopIfTrue="1"/>
    <cfRule type="duplicateValues" dxfId="71" priority="56" stopIfTrue="1"/>
    <cfRule type="duplicateValues" dxfId="70" priority="125" stopIfTrue="1"/>
    <cfRule type="duplicateValues" dxfId="69" priority="90" stopIfTrue="1"/>
  </conditionalFormatting>
  <conditionalFormatting sqref="B55">
    <cfRule type="duplicateValues" dxfId="68" priority="18" stopIfTrue="1"/>
    <cfRule type="duplicateValues" dxfId="67" priority="38" stopIfTrue="1"/>
    <cfRule type="duplicateValues" dxfId="66" priority="119" stopIfTrue="1"/>
    <cfRule type="duplicateValues" dxfId="65" priority="89" stopIfTrue="1"/>
    <cfRule type="duplicateValues" dxfId="64" priority="106" stopIfTrue="1"/>
    <cfRule type="duplicateValues" dxfId="63" priority="72" stopIfTrue="1"/>
    <cfRule type="duplicateValues" dxfId="62" priority="55" stopIfTrue="1"/>
  </conditionalFormatting>
  <conditionalFormatting sqref="B58">
    <cfRule type="duplicateValues" dxfId="61" priority="105" stopIfTrue="1"/>
    <cfRule type="duplicateValues" dxfId="60" priority="71" stopIfTrue="1"/>
    <cfRule type="duplicateValues" dxfId="59" priority="88" stopIfTrue="1"/>
    <cfRule type="duplicateValues" dxfId="58" priority="17" stopIfTrue="1"/>
    <cfRule type="duplicateValues" dxfId="57" priority="124" stopIfTrue="1"/>
    <cfRule type="duplicateValues" dxfId="56" priority="37" stopIfTrue="1"/>
    <cfRule type="duplicateValues" dxfId="55" priority="54" stopIfTrue="1"/>
  </conditionalFormatting>
  <conditionalFormatting sqref="B58:B59">
    <cfRule type="duplicateValues" dxfId="54" priority="31" stopIfTrue="1"/>
    <cfRule type="duplicateValues" dxfId="53" priority="11" stopIfTrue="1"/>
  </conditionalFormatting>
  <conditionalFormatting sqref="B59">
    <cfRule type="duplicateValues" dxfId="52" priority="53" stopIfTrue="1"/>
    <cfRule type="duplicateValues" dxfId="51" priority="104" stopIfTrue="1"/>
    <cfRule type="duplicateValues" dxfId="50" priority="87" stopIfTrue="1"/>
    <cfRule type="duplicateValues" dxfId="49" priority="16" stopIfTrue="1"/>
    <cfRule type="duplicateValues" dxfId="48" priority="70" stopIfTrue="1"/>
    <cfRule type="duplicateValues" dxfId="47" priority="36" stopIfTrue="1"/>
    <cfRule type="duplicateValues" dxfId="46" priority="123" stopIfTrue="1"/>
  </conditionalFormatting>
  <conditionalFormatting sqref="B61">
    <cfRule type="duplicateValues" dxfId="45" priority="86" stopIfTrue="1"/>
    <cfRule type="duplicateValues" dxfId="44" priority="9" stopIfTrue="1"/>
    <cfRule type="duplicateValues" dxfId="43" priority="29" stopIfTrue="1"/>
    <cfRule type="duplicateValues" dxfId="42" priority="118" stopIfTrue="1"/>
    <cfRule type="duplicateValues" dxfId="41" priority="69" stopIfTrue="1"/>
    <cfRule type="duplicateValues" dxfId="40" priority="103" stopIfTrue="1"/>
    <cfRule type="duplicateValues" dxfId="39" priority="52" stopIfTrue="1"/>
  </conditionalFormatting>
  <conditionalFormatting sqref="B61:B62">
    <cfRule type="duplicateValues" dxfId="38" priority="7" stopIfTrue="1"/>
    <cfRule type="duplicateValues" dxfId="37" priority="27" stopIfTrue="1"/>
  </conditionalFormatting>
  <conditionalFormatting sqref="B62">
    <cfRule type="duplicateValues" dxfId="36" priority="85" stopIfTrue="1"/>
    <cfRule type="duplicateValues" dxfId="35" priority="102" stopIfTrue="1"/>
    <cfRule type="duplicateValues" dxfId="34" priority="51" stopIfTrue="1"/>
    <cfRule type="duplicateValues" dxfId="33" priority="117" stopIfTrue="1"/>
    <cfRule type="duplicateValues" dxfId="32" priority="28" stopIfTrue="1"/>
    <cfRule type="duplicateValues" dxfId="31" priority="8" stopIfTrue="1"/>
    <cfRule type="duplicateValues" dxfId="30" priority="68" stopIfTrue="1"/>
  </conditionalFormatting>
  <conditionalFormatting sqref="B64">
    <cfRule type="duplicateValues" dxfId="29" priority="15" stopIfTrue="1"/>
    <cfRule type="duplicateValues" dxfId="28" priority="35" stopIfTrue="1"/>
  </conditionalFormatting>
  <conditionalFormatting sqref="B64:B65">
    <cfRule type="duplicateValues" dxfId="27" priority="10" stopIfTrue="1"/>
    <cfRule type="duplicateValues" dxfId="26" priority="30" stopIfTrue="1"/>
  </conditionalFormatting>
  <conditionalFormatting sqref="B65">
    <cfRule type="duplicateValues" dxfId="25" priority="34" stopIfTrue="1"/>
    <cfRule type="duplicateValues" dxfId="24" priority="14" stopIfTrue="1"/>
  </conditionalFormatting>
  <conditionalFormatting sqref="B70:B71">
    <cfRule type="duplicateValues" dxfId="23" priority="84" stopIfTrue="1"/>
    <cfRule type="duplicateValues" dxfId="22" priority="101" stopIfTrue="1"/>
    <cfRule type="duplicateValues" dxfId="21" priority="122" stopIfTrue="1"/>
    <cfRule type="duplicateValues" dxfId="20" priority="67" stopIfTrue="1"/>
    <cfRule type="duplicateValues" dxfId="19" priority="50" stopIfTrue="1"/>
  </conditionalFormatting>
  <conditionalFormatting sqref="B73:B74">
    <cfRule type="duplicateValues" dxfId="18" priority="33" stopIfTrue="1"/>
    <cfRule type="duplicateValues" dxfId="17" priority="13" stopIfTrue="1"/>
  </conditionalFormatting>
  <conditionalFormatting sqref="B76:B77">
    <cfRule type="duplicateValues" dxfId="16" priority="121" stopIfTrue="1"/>
    <cfRule type="duplicateValues" dxfId="15" priority="83" stopIfTrue="1"/>
    <cfRule type="duplicateValues" dxfId="14" priority="100" stopIfTrue="1"/>
    <cfRule type="duplicateValues" dxfId="13" priority="49" stopIfTrue="1"/>
    <cfRule type="duplicateValues" dxfId="12" priority="66" stopIfTrue="1"/>
  </conditionalFormatting>
  <conditionalFormatting sqref="B79">
    <cfRule type="duplicateValues" dxfId="11" priority="48" stopIfTrue="1"/>
    <cfRule type="duplicateValues" dxfId="10" priority="65" stopIfTrue="1"/>
    <cfRule type="duplicateValues" dxfId="9" priority="99" stopIfTrue="1"/>
    <cfRule type="duplicateValues" dxfId="8" priority="116" stopIfTrue="1"/>
    <cfRule type="duplicateValues" dxfId="7" priority="82" stopIfTrue="1"/>
  </conditionalFormatting>
  <conditionalFormatting sqref="B79:B80">
    <cfRule type="duplicateValues" dxfId="6" priority="32" stopIfTrue="1"/>
    <cfRule type="duplicateValues" dxfId="5" priority="12" stopIfTrue="1"/>
  </conditionalFormatting>
  <conditionalFormatting sqref="B80">
    <cfRule type="duplicateValues" dxfId="4" priority="47" stopIfTrue="1"/>
    <cfRule type="duplicateValues" dxfId="3" priority="64" stopIfTrue="1"/>
    <cfRule type="duplicateValues" dxfId="2" priority="81" stopIfTrue="1"/>
    <cfRule type="duplicateValues" dxfId="1" priority="98" stopIfTrue="1"/>
    <cfRule type="duplicateValues" dxfId="0" priority="115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Januari</vt:lpstr>
      <vt:lpstr>Februari</vt:lpstr>
      <vt:lpstr>Maret</vt:lpstr>
      <vt:lpstr>April</vt:lpstr>
      <vt:lpstr>Mei</vt:lpstr>
      <vt:lpstr>Juni</vt:lpstr>
      <vt:lpstr>Juli</vt:lpstr>
      <vt:lpstr>Agustus</vt:lpstr>
      <vt:lpstr>September</vt:lpstr>
      <vt:lpstr>Oktober</vt:lpstr>
      <vt:lpstr>November</vt:lpstr>
      <vt:lpstr>Desember</vt:lpstr>
      <vt:lpstr>April!Print_Area</vt:lpstr>
      <vt:lpstr>Februari!Print_Area</vt:lpstr>
      <vt:lpstr>Januari!Print_Area</vt:lpstr>
      <vt:lpstr>Juni!Print_Area</vt:lpstr>
      <vt:lpstr>Maret!Print_Area</vt:lpstr>
      <vt:lpstr>Mei!Print_Area</vt:lpstr>
      <vt:lpstr>November!Print_Area</vt:lpstr>
      <vt:lpstr>September!Print_Area</vt:lpstr>
    </vt:vector>
  </TitlesOfParts>
  <Company>SJCom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SJCom</dc:creator>
  <cp:lastModifiedBy>asus a416jao</cp:lastModifiedBy>
  <cp:lastPrinted>2025-12-12T01:20:56Z</cp:lastPrinted>
  <dcterms:created xsi:type="dcterms:W3CDTF">2023-04-06T02:36:28Z</dcterms:created>
  <dcterms:modified xsi:type="dcterms:W3CDTF">2025-12-17T02:31:13Z</dcterms:modified>
</cp:coreProperties>
</file>